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8" Type="http://schemas.openxmlformats.org/officeDocument/2006/relationships/custom-properties" Target="docProps/custom.xml"/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.xml"/><Relationship Id="rId5" Type="http://schemas.microsoft.com/office/2006/relationships/ui/userCustomization" Target="userCustomization/customUI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51855.24-PE/"/>
    </mc:Choice>
  </mc:AlternateContent>
  <xr:revisionPtr revIDLastSave="12" documentId="8_{75BFA176-8B40-4BC9-9D82-C907E09D9D4A}" xr6:coauthVersionLast="47" xr6:coauthVersionMax="47" xr10:uidLastSave="{E220B400-4033-4CCA-927C-0D18794B16A4}"/>
  <bookViews>
    <workbookView xWindow="1335" yWindow="525" windowWidth="14040" windowHeight="15165" tabRatio="900" xr2:uid="{00000000-000D-0000-FFFF-FFFF00000000}"/>
  </bookViews>
  <sheets>
    <sheet name="Home" sheetId="30" r:id="rId1"/>
    <sheet name="Dados Cadastrais" sheetId="14" r:id="rId2"/>
    <sheet name="Indicadores Financeiros" sheetId="20" r:id="rId3"/>
    <sheet name="Relatório Custo" sheetId="7" r:id="rId4"/>
    <sheet name="Custo  Resumido" sheetId="24" r:id="rId5"/>
    <sheet name="Custo  Resumido por local" sheetId="29" r:id="rId6"/>
    <sheet name="Custo por Função" sheetId="28" r:id="rId7"/>
    <sheet name="Tabela de Códigos e Valores" sheetId="27" r:id="rId8"/>
  </sheets>
  <definedNames>
    <definedName name="_xlnm._FilterDatabase" localSheetId="4" hidden="1">'Custo  Resumido'!$A$2:$K$10</definedName>
    <definedName name="_xlnm._FilterDatabase" localSheetId="5" hidden="1">'Custo  Resumido por local'!$A$4:$K$12</definedName>
    <definedName name="_xlnm._FilterDatabase" localSheetId="3" hidden="1">'Relatório Custo'!$A$2:$LV$73</definedName>
    <definedName name="_xlnm._FilterDatabase" localSheetId="7" hidden="1">'Tabela de Códigos e Valores'!$A$4:$AD$10</definedName>
    <definedName name="_xlnm.Print_Area" localSheetId="4">'Custo  Resumido'!$A$1:$K$53</definedName>
    <definedName name="_xlnm.Print_Area" localSheetId="5">'Custo  Resumido por local'!$A$1:$K$55</definedName>
    <definedName name="_xlnm.Print_Area" localSheetId="6">'Custo por Função'!$A$1:$H$114</definedName>
    <definedName name="_xlnm.Print_Area" localSheetId="1">'Dados Cadastrais'!$A$1:$H$20</definedName>
    <definedName name="_xlnm.Print_Area" localSheetId="2">'Indicadores Financeiros'!$A$1:$J$146</definedName>
    <definedName name="_xlnm.Print_Area" localSheetId="3">'Relatório Custo'!$A$1:$Z$75</definedName>
    <definedName name="_xlnm.Print_Area" localSheetId="7">'Tabela de Códigos e Valores'!$A$1:$AD$6</definedName>
    <definedName name="_xlnm.Print_Titles" localSheetId="3">'Relatório Custo'!$1:$2</definedName>
    <definedName name="_xlnm.Print_Titles" localSheetId="7">'Tabela de Códigos e Valores'!$A:$B,'Tabela de Códigos e Valores'!$1:$4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7" l="1"/>
  <c r="H36" i="7"/>
  <c r="G36" i="7"/>
  <c r="F36" i="7"/>
  <c r="E36" i="7"/>
  <c r="D36" i="7"/>
  <c r="B36" i="7"/>
  <c r="I73" i="7" l="1"/>
  <c r="H73" i="7"/>
  <c r="G73" i="7"/>
  <c r="F73" i="7"/>
  <c r="E73" i="7"/>
  <c r="D73" i="7"/>
  <c r="B73" i="7"/>
  <c r="I72" i="7"/>
  <c r="H72" i="7"/>
  <c r="G72" i="7"/>
  <c r="F72" i="7"/>
  <c r="E72" i="7"/>
  <c r="D72" i="7"/>
  <c r="B72" i="7"/>
  <c r="I71" i="7"/>
  <c r="H71" i="7"/>
  <c r="G71" i="7"/>
  <c r="F71" i="7"/>
  <c r="E71" i="7"/>
  <c r="D71" i="7"/>
  <c r="B71" i="7"/>
  <c r="I70" i="7"/>
  <c r="H70" i="7"/>
  <c r="G70" i="7"/>
  <c r="F70" i="7"/>
  <c r="E70" i="7"/>
  <c r="D70" i="7"/>
  <c r="B70" i="7"/>
  <c r="I69" i="7"/>
  <c r="H69" i="7"/>
  <c r="G69" i="7"/>
  <c r="F69" i="7"/>
  <c r="E69" i="7"/>
  <c r="D69" i="7"/>
  <c r="B69" i="7"/>
  <c r="I68" i="7"/>
  <c r="H68" i="7"/>
  <c r="G68" i="7"/>
  <c r="F68" i="7"/>
  <c r="E68" i="7"/>
  <c r="D68" i="7"/>
  <c r="B68" i="7"/>
  <c r="Q67" i="7"/>
  <c r="I67" i="7"/>
  <c r="H67" i="7"/>
  <c r="G67" i="7"/>
  <c r="F67" i="7"/>
  <c r="E67" i="7"/>
  <c r="D67" i="7"/>
  <c r="B67" i="7"/>
  <c r="I66" i="7"/>
  <c r="H66" i="7"/>
  <c r="G66" i="7"/>
  <c r="F66" i="7"/>
  <c r="E66" i="7"/>
  <c r="D66" i="7"/>
  <c r="B66" i="7"/>
  <c r="Q65" i="7"/>
  <c r="I65" i="7"/>
  <c r="H65" i="7"/>
  <c r="G65" i="7"/>
  <c r="F65" i="7"/>
  <c r="E65" i="7"/>
  <c r="D65" i="7"/>
  <c r="B65" i="7"/>
  <c r="I64" i="7"/>
  <c r="H64" i="7"/>
  <c r="G64" i="7"/>
  <c r="F64" i="7"/>
  <c r="E64" i="7"/>
  <c r="D64" i="7"/>
  <c r="B64" i="7"/>
  <c r="Q63" i="7"/>
  <c r="I63" i="7"/>
  <c r="H63" i="7"/>
  <c r="G63" i="7"/>
  <c r="F63" i="7"/>
  <c r="E63" i="7"/>
  <c r="D63" i="7"/>
  <c r="B63" i="7"/>
  <c r="I62" i="7"/>
  <c r="H62" i="7"/>
  <c r="G62" i="7"/>
  <c r="F62" i="7"/>
  <c r="E62" i="7"/>
  <c r="D62" i="7"/>
  <c r="B62" i="7"/>
  <c r="Q61" i="7"/>
  <c r="I61" i="7"/>
  <c r="H61" i="7"/>
  <c r="G61" i="7"/>
  <c r="F61" i="7"/>
  <c r="E61" i="7"/>
  <c r="D61" i="7"/>
  <c r="B61" i="7"/>
  <c r="I60" i="7"/>
  <c r="H60" i="7"/>
  <c r="G60" i="7"/>
  <c r="F60" i="7"/>
  <c r="E60" i="7"/>
  <c r="D60" i="7"/>
  <c r="B60" i="7"/>
  <c r="Q59" i="7"/>
  <c r="I59" i="7"/>
  <c r="H59" i="7"/>
  <c r="G59" i="7"/>
  <c r="F59" i="7"/>
  <c r="E59" i="7"/>
  <c r="D59" i="7"/>
  <c r="B59" i="7"/>
  <c r="I58" i="7"/>
  <c r="H58" i="7"/>
  <c r="G58" i="7"/>
  <c r="F58" i="7"/>
  <c r="E58" i="7"/>
  <c r="D58" i="7"/>
  <c r="B58" i="7"/>
  <c r="I57" i="7"/>
  <c r="H57" i="7"/>
  <c r="G57" i="7"/>
  <c r="F57" i="7"/>
  <c r="E57" i="7"/>
  <c r="D57" i="7"/>
  <c r="B57" i="7"/>
  <c r="I56" i="7"/>
  <c r="H56" i="7"/>
  <c r="G56" i="7"/>
  <c r="F56" i="7"/>
  <c r="E56" i="7"/>
  <c r="D56" i="7"/>
  <c r="B56" i="7"/>
  <c r="I55" i="7"/>
  <c r="H55" i="7"/>
  <c r="G55" i="7"/>
  <c r="F55" i="7"/>
  <c r="E55" i="7"/>
  <c r="D55" i="7"/>
  <c r="B55" i="7"/>
  <c r="I54" i="7"/>
  <c r="H54" i="7"/>
  <c r="G54" i="7"/>
  <c r="F54" i="7"/>
  <c r="E54" i="7"/>
  <c r="D54" i="7"/>
  <c r="B54" i="7"/>
  <c r="I53" i="7"/>
  <c r="H53" i="7"/>
  <c r="G53" i="7"/>
  <c r="F53" i="7"/>
  <c r="E53" i="7"/>
  <c r="D53" i="7"/>
  <c r="B53" i="7"/>
  <c r="I52" i="7"/>
  <c r="H52" i="7"/>
  <c r="G52" i="7"/>
  <c r="F52" i="7"/>
  <c r="E52" i="7"/>
  <c r="D52" i="7"/>
  <c r="B52" i="7"/>
  <c r="I51" i="7"/>
  <c r="H51" i="7"/>
  <c r="G51" i="7"/>
  <c r="F51" i="7"/>
  <c r="E51" i="7"/>
  <c r="D51" i="7"/>
  <c r="B51" i="7"/>
  <c r="I50" i="7"/>
  <c r="H50" i="7"/>
  <c r="G50" i="7"/>
  <c r="F50" i="7"/>
  <c r="E50" i="7"/>
  <c r="D50" i="7"/>
  <c r="B50" i="7"/>
  <c r="I49" i="7"/>
  <c r="H49" i="7"/>
  <c r="G49" i="7"/>
  <c r="F49" i="7"/>
  <c r="E49" i="7"/>
  <c r="D49" i="7"/>
  <c r="B49" i="7"/>
  <c r="I48" i="7"/>
  <c r="H48" i="7"/>
  <c r="G48" i="7"/>
  <c r="F48" i="7"/>
  <c r="E48" i="7"/>
  <c r="D48" i="7"/>
  <c r="B48" i="7"/>
  <c r="I47" i="7"/>
  <c r="H47" i="7"/>
  <c r="G47" i="7"/>
  <c r="F47" i="7"/>
  <c r="E47" i="7"/>
  <c r="D47" i="7"/>
  <c r="B47" i="7"/>
  <c r="I46" i="7"/>
  <c r="H46" i="7"/>
  <c r="G46" i="7"/>
  <c r="F46" i="7"/>
  <c r="E46" i="7"/>
  <c r="D46" i="7"/>
  <c r="B46" i="7"/>
  <c r="I45" i="7"/>
  <c r="H45" i="7"/>
  <c r="G45" i="7"/>
  <c r="F45" i="7"/>
  <c r="E45" i="7"/>
  <c r="D45" i="7"/>
  <c r="B45" i="7"/>
  <c r="I44" i="7"/>
  <c r="H44" i="7"/>
  <c r="G44" i="7"/>
  <c r="F44" i="7"/>
  <c r="E44" i="7"/>
  <c r="D44" i="7"/>
  <c r="B44" i="7"/>
  <c r="I43" i="7"/>
  <c r="H43" i="7"/>
  <c r="G43" i="7"/>
  <c r="F43" i="7"/>
  <c r="E43" i="7"/>
  <c r="D43" i="7"/>
  <c r="B43" i="7"/>
  <c r="I42" i="7"/>
  <c r="H42" i="7"/>
  <c r="G42" i="7"/>
  <c r="F42" i="7"/>
  <c r="E42" i="7"/>
  <c r="D42" i="7"/>
  <c r="B42" i="7"/>
  <c r="I41" i="7"/>
  <c r="H41" i="7"/>
  <c r="G41" i="7"/>
  <c r="F41" i="7"/>
  <c r="E41" i="7"/>
  <c r="D41" i="7"/>
  <c r="B41" i="7"/>
  <c r="I40" i="7"/>
  <c r="H40" i="7"/>
  <c r="G40" i="7"/>
  <c r="F40" i="7"/>
  <c r="E40" i="7"/>
  <c r="D40" i="7"/>
  <c r="B40" i="7"/>
  <c r="I39" i="7"/>
  <c r="H39" i="7"/>
  <c r="G39" i="7"/>
  <c r="F39" i="7"/>
  <c r="E39" i="7"/>
  <c r="D39" i="7"/>
  <c r="B39" i="7"/>
  <c r="I38" i="7"/>
  <c r="H38" i="7"/>
  <c r="G38" i="7"/>
  <c r="F38" i="7"/>
  <c r="E38" i="7"/>
  <c r="D38" i="7"/>
  <c r="B38" i="7"/>
  <c r="Q37" i="7"/>
  <c r="I37" i="7"/>
  <c r="H37" i="7"/>
  <c r="G37" i="7"/>
  <c r="F37" i="7"/>
  <c r="E37" i="7"/>
  <c r="D37" i="7"/>
  <c r="B37" i="7"/>
  <c r="I35" i="7"/>
  <c r="H35" i="7"/>
  <c r="G35" i="7"/>
  <c r="F35" i="7"/>
  <c r="E35" i="7"/>
  <c r="D35" i="7"/>
  <c r="B35" i="7"/>
  <c r="Q34" i="7"/>
  <c r="I34" i="7"/>
  <c r="H34" i="7"/>
  <c r="G34" i="7"/>
  <c r="F34" i="7"/>
  <c r="E34" i="7"/>
  <c r="D34" i="7"/>
  <c r="B34" i="7"/>
  <c r="I33" i="7"/>
  <c r="H33" i="7"/>
  <c r="G33" i="7"/>
  <c r="F33" i="7"/>
  <c r="E33" i="7"/>
  <c r="D33" i="7"/>
  <c r="B33" i="7"/>
  <c r="Q32" i="7"/>
  <c r="I32" i="7"/>
  <c r="H32" i="7"/>
  <c r="G32" i="7"/>
  <c r="F32" i="7"/>
  <c r="E32" i="7"/>
  <c r="D32" i="7"/>
  <c r="B32" i="7"/>
  <c r="I31" i="7"/>
  <c r="H31" i="7"/>
  <c r="G31" i="7"/>
  <c r="F31" i="7"/>
  <c r="E31" i="7"/>
  <c r="D31" i="7"/>
  <c r="B31" i="7"/>
  <c r="Q30" i="7"/>
  <c r="I30" i="7"/>
  <c r="H30" i="7"/>
  <c r="G30" i="7"/>
  <c r="F30" i="7"/>
  <c r="E30" i="7"/>
  <c r="D30" i="7"/>
  <c r="B30" i="7"/>
  <c r="I29" i="7"/>
  <c r="H29" i="7"/>
  <c r="G29" i="7"/>
  <c r="F29" i="7"/>
  <c r="E29" i="7"/>
  <c r="D29" i="7"/>
  <c r="B29" i="7"/>
  <c r="Q28" i="7"/>
  <c r="I28" i="7"/>
  <c r="H28" i="7"/>
  <c r="G28" i="7"/>
  <c r="F28" i="7"/>
  <c r="E28" i="7"/>
  <c r="D28" i="7"/>
  <c r="B28" i="7"/>
  <c r="I27" i="7"/>
  <c r="H27" i="7"/>
  <c r="G27" i="7"/>
  <c r="F27" i="7"/>
  <c r="E27" i="7"/>
  <c r="D27" i="7"/>
  <c r="B27" i="7"/>
  <c r="I26" i="7"/>
  <c r="H26" i="7"/>
  <c r="G26" i="7"/>
  <c r="F26" i="7"/>
  <c r="E26" i="7"/>
  <c r="D26" i="7"/>
  <c r="B26" i="7"/>
  <c r="Q25" i="7"/>
  <c r="I25" i="7"/>
  <c r="H25" i="7"/>
  <c r="G25" i="7"/>
  <c r="F25" i="7"/>
  <c r="E25" i="7"/>
  <c r="D25" i="7"/>
  <c r="B25" i="7"/>
  <c r="I24" i="7"/>
  <c r="H24" i="7"/>
  <c r="G24" i="7"/>
  <c r="F24" i="7"/>
  <c r="E24" i="7"/>
  <c r="D24" i="7"/>
  <c r="B24" i="7"/>
  <c r="Q23" i="7"/>
  <c r="I23" i="7"/>
  <c r="H23" i="7"/>
  <c r="G23" i="7"/>
  <c r="F23" i="7"/>
  <c r="E23" i="7"/>
  <c r="D23" i="7"/>
  <c r="B23" i="7"/>
  <c r="I22" i="7"/>
  <c r="H22" i="7"/>
  <c r="G22" i="7"/>
  <c r="F22" i="7"/>
  <c r="E22" i="7"/>
  <c r="D22" i="7"/>
  <c r="B22" i="7"/>
  <c r="Q21" i="7"/>
  <c r="I21" i="7"/>
  <c r="H21" i="7"/>
  <c r="G21" i="7"/>
  <c r="F21" i="7"/>
  <c r="E21" i="7"/>
  <c r="D21" i="7"/>
  <c r="B21" i="7"/>
  <c r="I20" i="7"/>
  <c r="H20" i="7"/>
  <c r="G20" i="7"/>
  <c r="F20" i="7"/>
  <c r="E20" i="7"/>
  <c r="D20" i="7"/>
  <c r="B20" i="7"/>
  <c r="Q19" i="7"/>
  <c r="I19" i="7"/>
  <c r="H19" i="7"/>
  <c r="G19" i="7"/>
  <c r="F19" i="7"/>
  <c r="E19" i="7"/>
  <c r="D19" i="7"/>
  <c r="B19" i="7"/>
  <c r="I18" i="7"/>
  <c r="H18" i="7"/>
  <c r="G18" i="7"/>
  <c r="F18" i="7"/>
  <c r="E18" i="7"/>
  <c r="D18" i="7"/>
  <c r="B18" i="7"/>
  <c r="Q17" i="7"/>
  <c r="I17" i="7"/>
  <c r="H17" i="7"/>
  <c r="G17" i="7"/>
  <c r="F17" i="7"/>
  <c r="E17" i="7"/>
  <c r="D17" i="7"/>
  <c r="B17" i="7"/>
  <c r="I16" i="7"/>
  <c r="H16" i="7"/>
  <c r="G16" i="7"/>
  <c r="F16" i="7"/>
  <c r="E16" i="7"/>
  <c r="D16" i="7"/>
  <c r="B16" i="7"/>
  <c r="Q15" i="7"/>
  <c r="I15" i="7"/>
  <c r="H15" i="7"/>
  <c r="G15" i="7"/>
  <c r="F15" i="7"/>
  <c r="E15" i="7"/>
  <c r="D15" i="7"/>
  <c r="B15" i="7"/>
  <c r="I14" i="7"/>
  <c r="H14" i="7"/>
  <c r="G14" i="7"/>
  <c r="F14" i="7"/>
  <c r="E14" i="7"/>
  <c r="D14" i="7"/>
  <c r="B14" i="7"/>
  <c r="Q13" i="7"/>
  <c r="I13" i="7"/>
  <c r="H13" i="7"/>
  <c r="G13" i="7"/>
  <c r="F13" i="7"/>
  <c r="E13" i="7"/>
  <c r="D13" i="7"/>
  <c r="B13" i="7"/>
  <c r="I12" i="7"/>
  <c r="H12" i="7"/>
  <c r="G12" i="7"/>
  <c r="F12" i="7"/>
  <c r="E12" i="7"/>
  <c r="D12" i="7"/>
  <c r="B12" i="7"/>
  <c r="Q11" i="7"/>
  <c r="I11" i="7"/>
  <c r="H11" i="7"/>
  <c r="G11" i="7"/>
  <c r="F11" i="7"/>
  <c r="E11" i="7"/>
  <c r="D11" i="7"/>
  <c r="B11" i="7"/>
  <c r="I10" i="7"/>
  <c r="H10" i="7"/>
  <c r="G10" i="7"/>
  <c r="F10" i="7"/>
  <c r="E10" i="7"/>
  <c r="D10" i="7"/>
  <c r="B10" i="7"/>
  <c r="Q9" i="7"/>
  <c r="I9" i="7"/>
  <c r="H9" i="7"/>
  <c r="G9" i="7"/>
  <c r="F9" i="7"/>
  <c r="E9" i="7"/>
  <c r="D9" i="7"/>
  <c r="B9" i="7"/>
  <c r="I8" i="7"/>
  <c r="H8" i="7"/>
  <c r="G8" i="7"/>
  <c r="F8" i="7"/>
  <c r="E8" i="7"/>
  <c r="D8" i="7"/>
  <c r="B8" i="7"/>
  <c r="H133" i="20"/>
  <c r="Q72" i="7" s="1"/>
  <c r="H132" i="20"/>
  <c r="Q68" i="7" s="1"/>
  <c r="H131" i="20"/>
  <c r="Q64" i="7" s="1"/>
  <c r="H130" i="20"/>
  <c r="H129" i="20"/>
  <c r="Q62" i="7" s="1"/>
  <c r="H128" i="20"/>
  <c r="Q56" i="7" s="1"/>
  <c r="H127" i="20"/>
  <c r="Q50" i="7" s="1"/>
  <c r="H126" i="20"/>
  <c r="Q44" i="7" s="1"/>
  <c r="H125" i="20"/>
  <c r="Q40" i="7" s="1"/>
  <c r="H124" i="20"/>
  <c r="Q36" i="7" s="1"/>
  <c r="H123" i="20"/>
  <c r="Q31" i="7" s="1"/>
  <c r="H122" i="20"/>
  <c r="Q26" i="7" s="1"/>
  <c r="H121" i="20"/>
  <c r="Q24" i="7" s="1"/>
  <c r="H120" i="20"/>
  <c r="Q20" i="7" s="1"/>
  <c r="H119" i="20"/>
  <c r="H118" i="20"/>
  <c r="Q14" i="7" s="1"/>
  <c r="B5" i="7"/>
  <c r="D5" i="7"/>
  <c r="E5" i="7"/>
  <c r="F5" i="7"/>
  <c r="G5" i="7"/>
  <c r="H5" i="7"/>
  <c r="Q43" i="7" l="1"/>
  <c r="Q53" i="7"/>
  <c r="Q69" i="7"/>
  <c r="Q10" i="7"/>
  <c r="Q12" i="7"/>
  <c r="Q16" i="7"/>
  <c r="Q18" i="7"/>
  <c r="Q22" i="7"/>
  <c r="Q41" i="7"/>
  <c r="Q49" i="7"/>
  <c r="Q39" i="7"/>
  <c r="Q47" i="7"/>
  <c r="Q55" i="7"/>
  <c r="Q57" i="7"/>
  <c r="Q73" i="7"/>
  <c r="Q45" i="7"/>
  <c r="Q51" i="7"/>
  <c r="Q71" i="7"/>
  <c r="Q27" i="7"/>
  <c r="Q29" i="7"/>
  <c r="Q33" i="7"/>
  <c r="Q35" i="7"/>
  <c r="Q38" i="7"/>
  <c r="Q42" i="7"/>
  <c r="Q46" i="7"/>
  <c r="Q48" i="7"/>
  <c r="Q52" i="7"/>
  <c r="Q54" i="7"/>
  <c r="Q58" i="7"/>
  <c r="Q60" i="7"/>
  <c r="Q66" i="7"/>
  <c r="Q70" i="7"/>
  <c r="Z9" i="27"/>
  <c r="Z10" i="27"/>
  <c r="Z8" i="27"/>
  <c r="Z7" i="27"/>
  <c r="Z6" i="27"/>
  <c r="Z5" i="27"/>
  <c r="O69" i="7" l="1"/>
  <c r="O21" i="7"/>
  <c r="O9" i="7"/>
  <c r="O58" i="7"/>
  <c r="O52" i="7"/>
  <c r="O41" i="7"/>
  <c r="O46" i="7"/>
  <c r="O38" i="7"/>
  <c r="O65" i="7"/>
  <c r="O33" i="7"/>
  <c r="O16" i="7"/>
  <c r="O27" i="7"/>
  <c r="O32" i="7"/>
  <c r="O14" i="7"/>
  <c r="O51" i="7"/>
  <c r="O57" i="7"/>
  <c r="O8" i="7"/>
  <c r="O70" i="7"/>
  <c r="O22" i="7"/>
  <c r="O59" i="7"/>
  <c r="O47" i="7"/>
  <c r="O39" i="7"/>
  <c r="O53" i="7"/>
  <c r="O42" i="7"/>
  <c r="O66" i="7"/>
  <c r="O28" i="7"/>
  <c r="O34" i="7"/>
  <c r="O17" i="7"/>
  <c r="O10" i="7"/>
  <c r="O36" i="7"/>
  <c r="O72" i="7"/>
  <c r="O30" i="7"/>
  <c r="O61" i="7"/>
  <c r="O55" i="7"/>
  <c r="O49" i="7"/>
  <c r="O44" i="7"/>
  <c r="O19" i="7"/>
  <c r="O67" i="7"/>
  <c r="O12" i="7"/>
  <c r="O24" i="7"/>
  <c r="O71" i="7"/>
  <c r="O11" i="7"/>
  <c r="O60" i="7"/>
  <c r="O23" i="7"/>
  <c r="O43" i="7"/>
  <c r="O54" i="7"/>
  <c r="O48" i="7"/>
  <c r="O35" i="7"/>
  <c r="O18" i="7"/>
  <c r="O29" i="7"/>
  <c r="O73" i="7"/>
  <c r="O68" i="7"/>
  <c r="O31" i="7"/>
  <c r="O26" i="7"/>
  <c r="O20" i="7"/>
  <c r="O64" i="7"/>
  <c r="O63" i="7"/>
  <c r="O62" i="7"/>
  <c r="O25" i="7"/>
  <c r="O56" i="7"/>
  <c r="O45" i="7"/>
  <c r="O50" i="7"/>
  <c r="O40" i="7"/>
  <c r="O37" i="7"/>
  <c r="O15" i="7"/>
  <c r="O13" i="7"/>
  <c r="O5" i="7"/>
  <c r="H117" i="20"/>
  <c r="J17" i="20"/>
  <c r="Q5" i="7" l="1"/>
  <c r="Q8" i="7"/>
  <c r="I87" i="20"/>
  <c r="H6" i="7" l="1"/>
  <c r="G6" i="7"/>
  <c r="F6" i="7"/>
  <c r="E6" i="7"/>
  <c r="D6" i="7"/>
  <c r="B6" i="7"/>
  <c r="K78" i="20" l="1"/>
  <c r="K79" i="20"/>
  <c r="J59" i="20" l="1"/>
  <c r="I86" i="20" l="1"/>
  <c r="G10" i="29" l="1"/>
  <c r="F10" i="29"/>
  <c r="B10" i="29"/>
  <c r="G9" i="29"/>
  <c r="F9" i="29"/>
  <c r="B9" i="29"/>
  <c r="G8" i="29"/>
  <c r="F8" i="29"/>
  <c r="B8" i="29"/>
  <c r="G7" i="29"/>
  <c r="F7" i="29"/>
  <c r="B7" i="29"/>
  <c r="G6" i="29"/>
  <c r="F6" i="29"/>
  <c r="B6" i="29"/>
  <c r="G5" i="29"/>
  <c r="F5" i="29"/>
  <c r="B5" i="29"/>
  <c r="H8" i="24" l="1"/>
  <c r="H7" i="24"/>
  <c r="H6" i="24"/>
  <c r="H5" i="24"/>
  <c r="H4" i="24"/>
  <c r="G8" i="24"/>
  <c r="F8" i="24"/>
  <c r="G7" i="24"/>
  <c r="F7" i="24"/>
  <c r="G6" i="24"/>
  <c r="F6" i="24"/>
  <c r="G5" i="24"/>
  <c r="F5" i="24"/>
  <c r="G4" i="24"/>
  <c r="F4" i="24"/>
  <c r="B8" i="24"/>
  <c r="B7" i="24"/>
  <c r="B6" i="24"/>
  <c r="B5" i="24"/>
  <c r="B4" i="24"/>
  <c r="J10" i="27" l="1"/>
  <c r="J9" i="27"/>
  <c r="J8" i="27"/>
  <c r="J7" i="27"/>
  <c r="J6" i="27"/>
  <c r="I6" i="27"/>
  <c r="I5" i="27"/>
  <c r="J5" i="27"/>
  <c r="J86" i="20"/>
  <c r="H10" i="27"/>
  <c r="H9" i="27"/>
  <c r="H8" i="27"/>
  <c r="H7" i="27"/>
  <c r="H6" i="27"/>
  <c r="H4" i="7"/>
  <c r="H7" i="7"/>
  <c r="G4" i="7"/>
  <c r="G7" i="7"/>
  <c r="F4" i="7"/>
  <c r="F7" i="7"/>
  <c r="E4" i="7"/>
  <c r="E7" i="7"/>
  <c r="D4" i="7"/>
  <c r="D7" i="7"/>
  <c r="B7" i="7"/>
  <c r="N27" i="7" l="1"/>
  <c r="N46" i="7"/>
  <c r="N52" i="7"/>
  <c r="N21" i="7"/>
  <c r="N69" i="7"/>
  <c r="N33" i="7"/>
  <c r="N41" i="7"/>
  <c r="N16" i="7"/>
  <c r="N38" i="7"/>
  <c r="N58" i="7"/>
  <c r="N9" i="7"/>
  <c r="N65" i="7"/>
  <c r="N10" i="7"/>
  <c r="N28" i="7"/>
  <c r="N66" i="7"/>
  <c r="N17" i="7"/>
  <c r="N59" i="7"/>
  <c r="N70" i="7"/>
  <c r="N34" i="7"/>
  <c r="N53" i="7"/>
  <c r="N47" i="7"/>
  <c r="N39" i="7"/>
  <c r="N22" i="7"/>
  <c r="N42" i="7"/>
  <c r="I5" i="7"/>
  <c r="O6" i="7"/>
  <c r="I6" i="7"/>
  <c r="O7" i="7"/>
  <c r="O4" i="7"/>
  <c r="H84" i="28"/>
  <c r="H19" i="28"/>
  <c r="I4" i="7"/>
  <c r="H10" i="29"/>
  <c r="H9" i="29"/>
  <c r="H8" i="29"/>
  <c r="J87" i="20"/>
  <c r="J89" i="20"/>
  <c r="J88" i="20"/>
  <c r="I7" i="27"/>
  <c r="Y6" i="27"/>
  <c r="I7" i="7"/>
  <c r="L6" i="27"/>
  <c r="F95" i="28"/>
  <c r="F94" i="28"/>
  <c r="F75" i="28"/>
  <c r="G74" i="28"/>
  <c r="F74" i="28"/>
  <c r="F29" i="28"/>
  <c r="F24" i="28"/>
  <c r="B14" i="28"/>
  <c r="C4" i="28"/>
  <c r="C9" i="28"/>
  <c r="E74" i="28" s="1"/>
  <c r="F8" i="28"/>
  <c r="F96" i="28" s="1"/>
  <c r="C7" i="28"/>
  <c r="C6" i="28"/>
  <c r="F93" i="28" s="1"/>
  <c r="C5" i="28"/>
  <c r="F92" i="28" s="1"/>
  <c r="A9" i="28"/>
  <c r="N36" i="7" l="1"/>
  <c r="N55" i="7"/>
  <c r="N19" i="7"/>
  <c r="N30" i="7"/>
  <c r="N61" i="7"/>
  <c r="N72" i="7"/>
  <c r="N67" i="7"/>
  <c r="N49" i="7"/>
  <c r="N24" i="7"/>
  <c r="N44" i="7"/>
  <c r="N12" i="7"/>
  <c r="K53" i="7"/>
  <c r="V53" i="7" s="1"/>
  <c r="K17" i="7"/>
  <c r="V17" i="7" s="1"/>
  <c r="K70" i="7"/>
  <c r="V70" i="7" s="1"/>
  <c r="K10" i="7"/>
  <c r="V10" i="7" s="1"/>
  <c r="K66" i="7"/>
  <c r="V66" i="7" s="1"/>
  <c r="K22" i="7"/>
  <c r="V22" i="7" s="1"/>
  <c r="K59" i="7"/>
  <c r="V59" i="7" s="1"/>
  <c r="K47" i="7"/>
  <c r="V47" i="7" s="1"/>
  <c r="K39" i="7"/>
  <c r="V39" i="7" s="1"/>
  <c r="K28" i="7"/>
  <c r="V28" i="7" s="1"/>
  <c r="K42" i="7"/>
  <c r="V42" i="7" s="1"/>
  <c r="K34" i="7"/>
  <c r="V34" i="7" s="1"/>
  <c r="N6" i="7"/>
  <c r="N5" i="7"/>
  <c r="K4" i="7"/>
  <c r="V4" i="7" s="1"/>
  <c r="L7" i="27"/>
  <c r="H74" i="28"/>
  <c r="H7" i="29"/>
  <c r="I8" i="27"/>
  <c r="I9" i="27"/>
  <c r="Y7" i="27"/>
  <c r="J90" i="20"/>
  <c r="H107" i="28"/>
  <c r="F97" i="28"/>
  <c r="N62" i="7" l="1"/>
  <c r="N13" i="7"/>
  <c r="N31" i="7"/>
  <c r="N64" i="7"/>
  <c r="N15" i="7"/>
  <c r="N37" i="7"/>
  <c r="N20" i="7"/>
  <c r="N50" i="7"/>
  <c r="N73" i="7"/>
  <c r="N68" i="7"/>
  <c r="N45" i="7"/>
  <c r="N40" i="7"/>
  <c r="N56" i="7"/>
  <c r="N63" i="7"/>
  <c r="N25" i="7"/>
  <c r="N26" i="7"/>
  <c r="Y8" i="27"/>
  <c r="N29" i="7"/>
  <c r="N48" i="7"/>
  <c r="N71" i="7"/>
  <c r="N18" i="7"/>
  <c r="N54" i="7"/>
  <c r="N35" i="7"/>
  <c r="N43" i="7"/>
  <c r="N23" i="7"/>
  <c r="N60" i="7"/>
  <c r="N11" i="7"/>
  <c r="K36" i="7"/>
  <c r="V36" i="7" s="1"/>
  <c r="K61" i="7"/>
  <c r="V61" i="7" s="1"/>
  <c r="K67" i="7"/>
  <c r="V67" i="7" s="1"/>
  <c r="K49" i="7"/>
  <c r="V49" i="7" s="1"/>
  <c r="K30" i="7"/>
  <c r="V30" i="7" s="1"/>
  <c r="K44" i="7"/>
  <c r="V44" i="7" s="1"/>
  <c r="K19" i="7"/>
  <c r="V19" i="7" s="1"/>
  <c r="K55" i="7"/>
  <c r="V55" i="7" s="1"/>
  <c r="K12" i="7"/>
  <c r="V12" i="7" s="1"/>
  <c r="K72" i="7"/>
  <c r="V72" i="7" s="1"/>
  <c r="K24" i="7"/>
  <c r="V24" i="7" s="1"/>
  <c r="N7" i="7"/>
  <c r="K6" i="7"/>
  <c r="V6" i="7" s="1"/>
  <c r="L8" i="27"/>
  <c r="J91" i="20"/>
  <c r="I10" i="27"/>
  <c r="L9" i="27"/>
  <c r="Y9" i="27"/>
  <c r="F3" i="7"/>
  <c r="H3" i="7"/>
  <c r="K64" i="7" l="1"/>
  <c r="V64" i="7" s="1"/>
  <c r="K45" i="7"/>
  <c r="V45" i="7" s="1"/>
  <c r="K20" i="7"/>
  <c r="V20" i="7" s="1"/>
  <c r="K37" i="7"/>
  <c r="V37" i="7" s="1"/>
  <c r="K26" i="7"/>
  <c r="V26" i="7" s="1"/>
  <c r="K63" i="7"/>
  <c r="V63" i="7" s="1"/>
  <c r="K56" i="7"/>
  <c r="V56" i="7" s="1"/>
  <c r="K40" i="7"/>
  <c r="V40" i="7" s="1"/>
  <c r="K13" i="7"/>
  <c r="V13" i="7" s="1"/>
  <c r="K31" i="7"/>
  <c r="V31" i="7" s="1"/>
  <c r="K73" i="7"/>
  <c r="V73" i="7" s="1"/>
  <c r="K15" i="7"/>
  <c r="V15" i="7" s="1"/>
  <c r="K62" i="7"/>
  <c r="V62" i="7" s="1"/>
  <c r="K25" i="7"/>
  <c r="V25" i="7" s="1"/>
  <c r="K68" i="7"/>
  <c r="V68" i="7" s="1"/>
  <c r="K50" i="7"/>
  <c r="V50" i="7" s="1"/>
  <c r="N14" i="7"/>
  <c r="N57" i="7"/>
  <c r="N32" i="7"/>
  <c r="N8" i="7"/>
  <c r="N51" i="7"/>
  <c r="K71" i="7"/>
  <c r="V71" i="7" s="1"/>
  <c r="K60" i="7"/>
  <c r="V60" i="7" s="1"/>
  <c r="K23" i="7"/>
  <c r="V23" i="7" s="1"/>
  <c r="K48" i="7"/>
  <c r="V48" i="7" s="1"/>
  <c r="K29" i="7"/>
  <c r="V29" i="7" s="1"/>
  <c r="K18" i="7"/>
  <c r="V18" i="7" s="1"/>
  <c r="K35" i="7"/>
  <c r="V35" i="7" s="1"/>
  <c r="K43" i="7"/>
  <c r="V43" i="7" s="1"/>
  <c r="K54" i="7"/>
  <c r="V54" i="7" s="1"/>
  <c r="K11" i="7"/>
  <c r="V11" i="7" s="1"/>
  <c r="K5" i="7"/>
  <c r="V5" i="7" s="1"/>
  <c r="K7" i="7"/>
  <c r="V7" i="7" s="1"/>
  <c r="O3" i="7"/>
  <c r="H18" i="28"/>
  <c r="L10" i="27"/>
  <c r="Y10" i="27"/>
  <c r="H5" i="27"/>
  <c r="G3" i="7"/>
  <c r="K14" i="7" l="1"/>
  <c r="V14" i="7" s="1"/>
  <c r="K57" i="7"/>
  <c r="V57" i="7" s="1"/>
  <c r="K32" i="7"/>
  <c r="V32" i="7" s="1"/>
  <c r="K51" i="7"/>
  <c r="V51" i="7" s="1"/>
  <c r="K8" i="7"/>
  <c r="V8" i="7" s="1"/>
  <c r="F14" i="28"/>
  <c r="I3" i="7"/>
  <c r="Y5" i="27"/>
  <c r="G75" i="28"/>
  <c r="H75" i="28" s="1"/>
  <c r="L5" i="27"/>
  <c r="K41" i="7" l="1"/>
  <c r="V41" i="7" s="1"/>
  <c r="K33" i="7"/>
  <c r="V33" i="7" s="1"/>
  <c r="K52" i="7"/>
  <c r="V52" i="7" s="1"/>
  <c r="K16" i="7"/>
  <c r="V16" i="7" s="1"/>
  <c r="K69" i="7"/>
  <c r="V69" i="7" s="1"/>
  <c r="K65" i="7"/>
  <c r="V65" i="7" s="1"/>
  <c r="K9" i="7"/>
  <c r="V9" i="7" s="1"/>
  <c r="K58" i="7"/>
  <c r="V58" i="7" s="1"/>
  <c r="K46" i="7"/>
  <c r="V46" i="7" s="1"/>
  <c r="K38" i="7"/>
  <c r="V38" i="7" s="1"/>
  <c r="K21" i="7"/>
  <c r="V21" i="7" s="1"/>
  <c r="K27" i="7"/>
  <c r="V27" i="7" s="1"/>
  <c r="K3" i="7"/>
  <c r="I8" i="29"/>
  <c r="I6" i="24"/>
  <c r="I7" i="24"/>
  <c r="I9" i="29"/>
  <c r="H20" i="28"/>
  <c r="H108" i="28"/>
  <c r="J23" i="20"/>
  <c r="F30" i="28" s="1"/>
  <c r="J34" i="20"/>
  <c r="F41" i="28" s="1"/>
  <c r="I8" i="24" l="1"/>
  <c r="I10" i="29"/>
  <c r="F66" i="28"/>
  <c r="H3" i="24"/>
  <c r="G3" i="24" l="1"/>
  <c r="F3" i="24"/>
  <c r="B3" i="24"/>
  <c r="E3" i="7" l="1"/>
  <c r="D3" i="7"/>
  <c r="V3" i="7" l="1"/>
  <c r="V74" i="7" s="1"/>
  <c r="G14" i="28"/>
  <c r="B4" i="7" l="1"/>
  <c r="N4" i="7" s="1"/>
  <c r="H6" i="29" l="1"/>
  <c r="J104" i="20"/>
  <c r="J102" i="20"/>
  <c r="J101" i="20"/>
  <c r="J100" i="20"/>
  <c r="J95" i="20"/>
  <c r="J98" i="20"/>
  <c r="J97" i="20"/>
  <c r="J96" i="20"/>
  <c r="J99" i="20"/>
  <c r="J103" i="20"/>
  <c r="V5" i="27" l="1"/>
  <c r="R7" i="27"/>
  <c r="R10" i="27"/>
  <c r="R6" i="27"/>
  <c r="R9" i="27"/>
  <c r="R8" i="27"/>
  <c r="N7" i="27"/>
  <c r="N6" i="27"/>
  <c r="N9" i="27"/>
  <c r="N10" i="27"/>
  <c r="N8" i="27"/>
  <c r="W7" i="27"/>
  <c r="W9" i="27"/>
  <c r="W10" i="27"/>
  <c r="W8" i="27"/>
  <c r="W6" i="27"/>
  <c r="O9" i="27"/>
  <c r="O7" i="27"/>
  <c r="O10" i="27"/>
  <c r="O8" i="27"/>
  <c r="O6" i="27"/>
  <c r="S9" i="27"/>
  <c r="S10" i="27"/>
  <c r="S8" i="27"/>
  <c r="S6" i="27"/>
  <c r="S7" i="27"/>
  <c r="P10" i="27"/>
  <c r="P8" i="27"/>
  <c r="P6" i="27"/>
  <c r="P7" i="27"/>
  <c r="P9" i="27"/>
  <c r="T10" i="27"/>
  <c r="T8" i="27"/>
  <c r="T6" i="27"/>
  <c r="T7" i="27"/>
  <c r="T9" i="27"/>
  <c r="V6" i="27"/>
  <c r="V10" i="27"/>
  <c r="V8" i="27"/>
  <c r="V9" i="27"/>
  <c r="V7" i="27"/>
  <c r="Q10" i="27"/>
  <c r="Q8" i="27"/>
  <c r="Q6" i="27"/>
  <c r="Q7" i="27"/>
  <c r="Q9" i="27"/>
  <c r="U10" i="27"/>
  <c r="U8" i="27"/>
  <c r="U6" i="27"/>
  <c r="U7" i="27"/>
  <c r="U9" i="27"/>
  <c r="O5" i="27"/>
  <c r="R5" i="27"/>
  <c r="P5" i="27"/>
  <c r="T5" i="27"/>
  <c r="U5" i="27"/>
  <c r="W5" i="27"/>
  <c r="S5" i="27"/>
  <c r="Q5" i="27"/>
  <c r="N5" i="27"/>
  <c r="B3" i="7"/>
  <c r="N3" i="7" s="1"/>
  <c r="H83" i="28" l="1"/>
  <c r="H81" i="28"/>
  <c r="H77" i="28"/>
  <c r="H76" i="28"/>
  <c r="H85" i="28"/>
  <c r="H80" i="28"/>
  <c r="H82" i="28"/>
  <c r="H26" i="29"/>
  <c r="H25" i="29"/>
  <c r="H51" i="29"/>
  <c r="H48" i="29"/>
  <c r="H46" i="29"/>
  <c r="H40" i="29"/>
  <c r="H43" i="29"/>
  <c r="H35" i="29"/>
  <c r="H32" i="29"/>
  <c r="H30" i="29"/>
  <c r="H47" i="29"/>
  <c r="H50" i="29"/>
  <c r="H27" i="29"/>
  <c r="H45" i="29"/>
  <c r="H52" i="29"/>
  <c r="H49" i="29"/>
  <c r="H39" i="29"/>
  <c r="H53" i="29"/>
  <c r="H44" i="29"/>
  <c r="H41" i="29"/>
  <c r="H31" i="29"/>
  <c r="H36" i="29"/>
  <c r="H33" i="29"/>
  <c r="H34" i="29"/>
  <c r="H37" i="29"/>
  <c r="H28" i="29"/>
  <c r="H42" i="29"/>
  <c r="H54" i="29"/>
  <c r="H29" i="29"/>
  <c r="H38" i="29"/>
  <c r="H78" i="28"/>
  <c r="H79" i="28"/>
  <c r="H5" i="29"/>
  <c r="H14" i="28"/>
  <c r="X7" i="27"/>
  <c r="X6" i="27"/>
  <c r="X10" i="27"/>
  <c r="X8" i="27"/>
  <c r="X9" i="27"/>
  <c r="X5" i="27"/>
  <c r="J24" i="20"/>
  <c r="F31" i="28" s="1"/>
  <c r="J21" i="20"/>
  <c r="F28" i="28" s="1"/>
  <c r="J20" i="20"/>
  <c r="F27" i="28" s="1"/>
  <c r="J19" i="20"/>
  <c r="F26" i="28" s="1"/>
  <c r="J18" i="20"/>
  <c r="F25" i="28" s="1"/>
  <c r="F3" i="20"/>
  <c r="C3" i="28" s="1"/>
  <c r="F2" i="20"/>
  <c r="C2" i="28" s="1"/>
  <c r="M27" i="7" l="1"/>
  <c r="M16" i="7"/>
  <c r="M46" i="7"/>
  <c r="M38" i="7"/>
  <c r="M21" i="7"/>
  <c r="M41" i="7"/>
  <c r="M65" i="7"/>
  <c r="M52" i="7"/>
  <c r="M9" i="7"/>
  <c r="M69" i="7"/>
  <c r="M58" i="7"/>
  <c r="M33" i="7"/>
  <c r="M15" i="7"/>
  <c r="M73" i="7"/>
  <c r="M26" i="7"/>
  <c r="M45" i="7"/>
  <c r="M31" i="7"/>
  <c r="M20" i="7"/>
  <c r="M68" i="7"/>
  <c r="M37" i="7"/>
  <c r="M25" i="7"/>
  <c r="M64" i="7"/>
  <c r="M63" i="7"/>
  <c r="M50" i="7"/>
  <c r="M13" i="7"/>
  <c r="M62" i="7"/>
  <c r="M56" i="7"/>
  <c r="M40" i="7"/>
  <c r="M11" i="7"/>
  <c r="M23" i="7"/>
  <c r="M54" i="7"/>
  <c r="M60" i="7"/>
  <c r="M71" i="7"/>
  <c r="M43" i="7"/>
  <c r="M35" i="7"/>
  <c r="M29" i="7"/>
  <c r="M18" i="7"/>
  <c r="M48" i="7"/>
  <c r="M32" i="7"/>
  <c r="M14" i="7"/>
  <c r="M57" i="7"/>
  <c r="M51" i="7"/>
  <c r="M8" i="7"/>
  <c r="M47" i="7"/>
  <c r="M39" i="7"/>
  <c r="M66" i="7"/>
  <c r="M10" i="7"/>
  <c r="M53" i="7"/>
  <c r="M70" i="7"/>
  <c r="M59" i="7"/>
  <c r="M42" i="7"/>
  <c r="M28" i="7"/>
  <c r="M22" i="7"/>
  <c r="M17" i="7"/>
  <c r="M34" i="7"/>
  <c r="M36" i="7"/>
  <c r="M67" i="7"/>
  <c r="M55" i="7"/>
  <c r="M61" i="7"/>
  <c r="M72" i="7"/>
  <c r="M12" i="7"/>
  <c r="M44" i="7"/>
  <c r="M49" i="7"/>
  <c r="M30" i="7"/>
  <c r="M24" i="7"/>
  <c r="M19" i="7"/>
  <c r="M5" i="7"/>
  <c r="M6" i="7"/>
  <c r="Q6" i="7"/>
  <c r="H86" i="28"/>
  <c r="Q7" i="7"/>
  <c r="Q4" i="7"/>
  <c r="M7" i="7"/>
  <c r="M3" i="7"/>
  <c r="M4" i="7"/>
  <c r="AB10" i="27"/>
  <c r="AB8" i="27"/>
  <c r="AB6" i="27"/>
  <c r="AB9" i="27"/>
  <c r="AB7" i="27"/>
  <c r="C10" i="28"/>
  <c r="G112" i="28" s="1"/>
  <c r="F32" i="28"/>
  <c r="AB5" i="27"/>
  <c r="Q3" i="7"/>
  <c r="J58" i="20"/>
  <c r="F65" i="28" s="1"/>
  <c r="J57" i="20"/>
  <c r="F64" i="28" s="1"/>
  <c r="J56" i="20"/>
  <c r="F63" i="28" s="1"/>
  <c r="J49" i="20"/>
  <c r="F56" i="28" s="1"/>
  <c r="J45" i="20"/>
  <c r="F52" i="28" s="1"/>
  <c r="J42" i="20"/>
  <c r="F49" i="28" s="1"/>
  <c r="J39" i="20"/>
  <c r="F46" i="28" s="1"/>
  <c r="J28" i="20"/>
  <c r="J25" i="20"/>
  <c r="I18" i="29" s="1"/>
  <c r="F35" i="28" l="1"/>
  <c r="J15" i="29"/>
  <c r="J13" i="24"/>
  <c r="J44" i="20"/>
  <c r="F51" i="28" s="1"/>
  <c r="I16" i="24"/>
  <c r="I69" i="20"/>
  <c r="J40" i="20"/>
  <c r="F47" i="28" s="1"/>
  <c r="J29" i="20"/>
  <c r="J66" i="20"/>
  <c r="J51" i="20"/>
  <c r="F58" i="28" s="1"/>
  <c r="J43" i="20"/>
  <c r="F50" i="28" s="1"/>
  <c r="J55" i="20"/>
  <c r="J35" i="20"/>
  <c r="F42" i="28" s="1"/>
  <c r="F43" i="28" s="1"/>
  <c r="F36" i="28" l="1"/>
  <c r="J17" i="29"/>
  <c r="F62" i="28"/>
  <c r="J16" i="29"/>
  <c r="J67" i="20"/>
  <c r="J14" i="24"/>
  <c r="J68" i="20"/>
  <c r="J15" i="24"/>
  <c r="J36" i="20"/>
  <c r="J41" i="20"/>
  <c r="F48" i="28" s="1"/>
  <c r="F53" i="28" s="1"/>
  <c r="J30" i="20"/>
  <c r="F37" i="28" s="1"/>
  <c r="J50" i="20"/>
  <c r="F57" i="28" s="1"/>
  <c r="F59" i="28" s="1"/>
  <c r="J60" i="20"/>
  <c r="F67" i="28" s="1"/>
  <c r="J18" i="29" l="1"/>
  <c r="F38" i="28"/>
  <c r="F68" i="28"/>
  <c r="H110" i="28" s="1"/>
  <c r="J16" i="24"/>
  <c r="J69" i="20"/>
  <c r="J61" i="20"/>
  <c r="J52" i="20"/>
  <c r="J19" i="29" s="1"/>
  <c r="J31" i="20"/>
  <c r="J46" i="20"/>
  <c r="Z39" i="7" l="1"/>
  <c r="Z10" i="7"/>
  <c r="Z22" i="7"/>
  <c r="Z28" i="7"/>
  <c r="Z53" i="7"/>
  <c r="Z70" i="7"/>
  <c r="Z66" i="7"/>
  <c r="Z17" i="7"/>
  <c r="Z34" i="7"/>
  <c r="Z47" i="7"/>
  <c r="Z59" i="7"/>
  <c r="Z42" i="7"/>
  <c r="Z36" i="7"/>
  <c r="Z48" i="7"/>
  <c r="Z24" i="7"/>
  <c r="Z61" i="7"/>
  <c r="Z72" i="7"/>
  <c r="Z44" i="7"/>
  <c r="Z29" i="7"/>
  <c r="Z71" i="7"/>
  <c r="Z55" i="7"/>
  <c r="Z11" i="7"/>
  <c r="Z35" i="7"/>
  <c r="Z23" i="7"/>
  <c r="Z60" i="7"/>
  <c r="Z49" i="7"/>
  <c r="Z18" i="7"/>
  <c r="Z12" i="7"/>
  <c r="Z43" i="7"/>
  <c r="Z67" i="7"/>
  <c r="Z54" i="7"/>
  <c r="Z19" i="7"/>
  <c r="Z30" i="7"/>
  <c r="Z25" i="7"/>
  <c r="Z13" i="7"/>
  <c r="Z15" i="7"/>
  <c r="Z68" i="7"/>
  <c r="Z31" i="7"/>
  <c r="Z50" i="7"/>
  <c r="Z40" i="7"/>
  <c r="Z45" i="7"/>
  <c r="Z26" i="7"/>
  <c r="Z64" i="7"/>
  <c r="Z62" i="7"/>
  <c r="Z63" i="7"/>
  <c r="Z37" i="7"/>
  <c r="Z73" i="7"/>
  <c r="Z20" i="7"/>
  <c r="Z56" i="7"/>
  <c r="Z14" i="7"/>
  <c r="Z57" i="7"/>
  <c r="Z51" i="7"/>
  <c r="Z32" i="7"/>
  <c r="Z8" i="7"/>
  <c r="Z69" i="7"/>
  <c r="Z46" i="7"/>
  <c r="Z65" i="7"/>
  <c r="Z33" i="7"/>
  <c r="Z16" i="7"/>
  <c r="Z58" i="7"/>
  <c r="Z38" i="7"/>
  <c r="Z41" i="7"/>
  <c r="Z52" i="7"/>
  <c r="Z21" i="7"/>
  <c r="Z9" i="7"/>
  <c r="Z27" i="7"/>
  <c r="Z5" i="7"/>
  <c r="Z6" i="7"/>
  <c r="Z7" i="7"/>
  <c r="Z4" i="7"/>
  <c r="Z3" i="7"/>
  <c r="F70" i="28"/>
  <c r="H70" i="28" s="1"/>
  <c r="H89" i="28" s="1"/>
  <c r="J20" i="29"/>
  <c r="J63" i="20"/>
  <c r="J70" i="20"/>
  <c r="J71" i="20" s="1"/>
  <c r="J17" i="24"/>
  <c r="W36" i="7" l="1"/>
  <c r="W41" i="7"/>
  <c r="W66" i="7"/>
  <c r="W32" i="7"/>
  <c r="W45" i="7"/>
  <c r="W43" i="7"/>
  <c r="W33" i="7"/>
  <c r="W65" i="7"/>
  <c r="W20" i="7"/>
  <c r="W73" i="7"/>
  <c r="W30" i="7"/>
  <c r="W24" i="7"/>
  <c r="W46" i="7"/>
  <c r="W55" i="7"/>
  <c r="W12" i="7"/>
  <c r="W39" i="7"/>
  <c r="W13" i="7"/>
  <c r="W70" i="7"/>
  <c r="W28" i="7"/>
  <c r="W23" i="7"/>
  <c r="W17" i="7"/>
  <c r="W67" i="7"/>
  <c r="W11" i="7"/>
  <c r="W19" i="7"/>
  <c r="W40" i="7"/>
  <c r="W8" i="7"/>
  <c r="W9" i="7"/>
  <c r="W21" i="7"/>
  <c r="W56" i="7"/>
  <c r="W48" i="7"/>
  <c r="W58" i="7"/>
  <c r="W71" i="7"/>
  <c r="W53" i="7"/>
  <c r="W60" i="7"/>
  <c r="W22" i="7"/>
  <c r="W63" i="7"/>
  <c r="W69" i="7"/>
  <c r="W35" i="7"/>
  <c r="W38" i="7"/>
  <c r="W16" i="7"/>
  <c r="W59" i="7"/>
  <c r="W50" i="7"/>
  <c r="W18" i="7"/>
  <c r="W64" i="7"/>
  <c r="W44" i="7"/>
  <c r="W15" i="7"/>
  <c r="W27" i="7"/>
  <c r="W61" i="7"/>
  <c r="W29" i="7"/>
  <c r="W47" i="7"/>
  <c r="W54" i="7"/>
  <c r="W25" i="7"/>
  <c r="W62" i="7"/>
  <c r="W37" i="7"/>
  <c r="W49" i="7"/>
  <c r="W42" i="7"/>
  <c r="W68" i="7"/>
  <c r="W34" i="7"/>
  <c r="W14" i="7"/>
  <c r="W10" i="7"/>
  <c r="W51" i="7"/>
  <c r="W72" i="7"/>
  <c r="W31" i="7"/>
  <c r="W57" i="7"/>
  <c r="W52" i="7"/>
  <c r="W26" i="7"/>
  <c r="W5" i="7"/>
  <c r="W6" i="7"/>
  <c r="W4" i="7"/>
  <c r="W7" i="7"/>
  <c r="M6" i="27"/>
  <c r="M8" i="27"/>
  <c r="M7" i="27"/>
  <c r="M9" i="27"/>
  <c r="M10" i="27"/>
  <c r="M5" i="27"/>
  <c r="J18" i="24"/>
  <c r="L10" i="7" l="1"/>
  <c r="P10" i="7" s="1"/>
  <c r="R10" i="7" s="1"/>
  <c r="L59" i="7"/>
  <c r="P59" i="7" s="1"/>
  <c r="R59" i="7" s="1"/>
  <c r="L47" i="7"/>
  <c r="P47" i="7" s="1"/>
  <c r="R47" i="7" s="1"/>
  <c r="L34" i="7"/>
  <c r="P34" i="7" s="1"/>
  <c r="R34" i="7" s="1"/>
  <c r="L28" i="7"/>
  <c r="P28" i="7" s="1"/>
  <c r="R28" i="7" s="1"/>
  <c r="L53" i="7"/>
  <c r="P53" i="7" s="1"/>
  <c r="R53" i="7" s="1"/>
  <c r="L17" i="7"/>
  <c r="P17" i="7" s="1"/>
  <c r="R17" i="7" s="1"/>
  <c r="L70" i="7"/>
  <c r="P70" i="7" s="1"/>
  <c r="R70" i="7" s="1"/>
  <c r="L66" i="7"/>
  <c r="P66" i="7" s="1"/>
  <c r="R66" i="7" s="1"/>
  <c r="L42" i="7"/>
  <c r="P42" i="7" s="1"/>
  <c r="R42" i="7" s="1"/>
  <c r="L22" i="7"/>
  <c r="P22" i="7" s="1"/>
  <c r="R22" i="7" s="1"/>
  <c r="L39" i="7"/>
  <c r="P39" i="7" s="1"/>
  <c r="R39" i="7" s="1"/>
  <c r="L41" i="7"/>
  <c r="P41" i="7" s="1"/>
  <c r="R41" i="7" s="1"/>
  <c r="L21" i="7"/>
  <c r="P21" i="7" s="1"/>
  <c r="R21" i="7" s="1"/>
  <c r="L9" i="7"/>
  <c r="P9" i="7" s="1"/>
  <c r="R9" i="7" s="1"/>
  <c r="L58" i="7"/>
  <c r="P58" i="7" s="1"/>
  <c r="R58" i="7" s="1"/>
  <c r="L52" i="7"/>
  <c r="P52" i="7" s="1"/>
  <c r="R52" i="7" s="1"/>
  <c r="L46" i="7"/>
  <c r="P46" i="7" s="1"/>
  <c r="R46" i="7" s="1"/>
  <c r="L38" i="7"/>
  <c r="P38" i="7" s="1"/>
  <c r="R38" i="7" s="1"/>
  <c r="L33" i="7"/>
  <c r="P33" i="7" s="1"/>
  <c r="R33" i="7" s="1"/>
  <c r="L27" i="7"/>
  <c r="P27" i="7" s="1"/>
  <c r="R27" i="7" s="1"/>
  <c r="L16" i="7"/>
  <c r="P16" i="7" s="1"/>
  <c r="R16" i="7" s="1"/>
  <c r="L69" i="7"/>
  <c r="P69" i="7" s="1"/>
  <c r="R69" i="7" s="1"/>
  <c r="L65" i="7"/>
  <c r="P65" i="7" s="1"/>
  <c r="R65" i="7" s="1"/>
  <c r="L14" i="7"/>
  <c r="P14" i="7" s="1"/>
  <c r="R14" i="7" s="1"/>
  <c r="L57" i="7"/>
  <c r="P57" i="7" s="1"/>
  <c r="R57" i="7" s="1"/>
  <c r="L32" i="7"/>
  <c r="P32" i="7" s="1"/>
  <c r="R32" i="7" s="1"/>
  <c r="L8" i="7"/>
  <c r="P8" i="7" s="1"/>
  <c r="R8" i="7" s="1"/>
  <c r="L51" i="7"/>
  <c r="P51" i="7" s="1"/>
  <c r="R51" i="7" s="1"/>
  <c r="L20" i="7"/>
  <c r="P20" i="7" s="1"/>
  <c r="R20" i="7" s="1"/>
  <c r="L45" i="7"/>
  <c r="P45" i="7" s="1"/>
  <c r="R45" i="7" s="1"/>
  <c r="L25" i="7"/>
  <c r="P25" i="7" s="1"/>
  <c r="R25" i="7" s="1"/>
  <c r="L15" i="7"/>
  <c r="P15" i="7" s="1"/>
  <c r="R15" i="7" s="1"/>
  <c r="L13" i="7"/>
  <c r="P13" i="7" s="1"/>
  <c r="R13" i="7" s="1"/>
  <c r="L37" i="7"/>
  <c r="P37" i="7" s="1"/>
  <c r="R37" i="7" s="1"/>
  <c r="L68" i="7"/>
  <c r="P68" i="7" s="1"/>
  <c r="R68" i="7" s="1"/>
  <c r="L64" i="7"/>
  <c r="P64" i="7" s="1"/>
  <c r="R64" i="7" s="1"/>
  <c r="L62" i="7"/>
  <c r="P62" i="7" s="1"/>
  <c r="R62" i="7" s="1"/>
  <c r="L56" i="7"/>
  <c r="P56" i="7" s="1"/>
  <c r="R56" i="7" s="1"/>
  <c r="L50" i="7"/>
  <c r="P50" i="7" s="1"/>
  <c r="R50" i="7" s="1"/>
  <c r="L40" i="7"/>
  <c r="P40" i="7" s="1"/>
  <c r="R40" i="7" s="1"/>
  <c r="L31" i="7"/>
  <c r="P31" i="7" s="1"/>
  <c r="R31" i="7" s="1"/>
  <c r="L26" i="7"/>
  <c r="P26" i="7" s="1"/>
  <c r="R26" i="7" s="1"/>
  <c r="L73" i="7"/>
  <c r="P73" i="7" s="1"/>
  <c r="R73" i="7" s="1"/>
  <c r="L63" i="7"/>
  <c r="P63" i="7" s="1"/>
  <c r="R63" i="7" s="1"/>
  <c r="L71" i="7"/>
  <c r="P71" i="7" s="1"/>
  <c r="R71" i="7" s="1"/>
  <c r="L23" i="7"/>
  <c r="P23" i="7" s="1"/>
  <c r="R23" i="7" s="1"/>
  <c r="L11" i="7"/>
  <c r="P11" i="7" s="1"/>
  <c r="R11" i="7" s="1"/>
  <c r="L60" i="7"/>
  <c r="P60" i="7" s="1"/>
  <c r="R60" i="7" s="1"/>
  <c r="L54" i="7"/>
  <c r="P54" i="7" s="1"/>
  <c r="R54" i="7" s="1"/>
  <c r="L48" i="7"/>
  <c r="P48" i="7" s="1"/>
  <c r="R48" i="7" s="1"/>
  <c r="L35" i="7"/>
  <c r="P35" i="7" s="1"/>
  <c r="R35" i="7" s="1"/>
  <c r="L29" i="7"/>
  <c r="P29" i="7" s="1"/>
  <c r="R29" i="7" s="1"/>
  <c r="L18" i="7"/>
  <c r="P18" i="7" s="1"/>
  <c r="R18" i="7" s="1"/>
  <c r="L43" i="7"/>
  <c r="P43" i="7" s="1"/>
  <c r="R43" i="7" s="1"/>
  <c r="L36" i="7"/>
  <c r="P36" i="7" s="1"/>
  <c r="R36" i="7" s="1"/>
  <c r="L61" i="7"/>
  <c r="P61" i="7" s="1"/>
  <c r="R61" i="7" s="1"/>
  <c r="L55" i="7"/>
  <c r="P55" i="7" s="1"/>
  <c r="R55" i="7" s="1"/>
  <c r="L24" i="7"/>
  <c r="P24" i="7" s="1"/>
  <c r="R24" i="7" s="1"/>
  <c r="L67" i="7"/>
  <c r="P67" i="7" s="1"/>
  <c r="R67" i="7" s="1"/>
  <c r="L19" i="7"/>
  <c r="P19" i="7" s="1"/>
  <c r="R19" i="7" s="1"/>
  <c r="L49" i="7"/>
  <c r="P49" i="7" s="1"/>
  <c r="R49" i="7" s="1"/>
  <c r="L72" i="7"/>
  <c r="P72" i="7" s="1"/>
  <c r="R72" i="7" s="1"/>
  <c r="L44" i="7"/>
  <c r="P44" i="7" s="1"/>
  <c r="R44" i="7" s="1"/>
  <c r="L12" i="7"/>
  <c r="P12" i="7" s="1"/>
  <c r="R12" i="7" s="1"/>
  <c r="L30" i="7"/>
  <c r="P30" i="7" s="1"/>
  <c r="R30" i="7" s="1"/>
  <c r="L5" i="7"/>
  <c r="P5" i="7" s="1"/>
  <c r="R5" i="7" s="1"/>
  <c r="L6" i="7"/>
  <c r="P6" i="7" s="1"/>
  <c r="R6" i="7" s="1"/>
  <c r="L4" i="7"/>
  <c r="P4" i="7" s="1"/>
  <c r="R4" i="7" s="1"/>
  <c r="L7" i="7"/>
  <c r="P7" i="7" s="1"/>
  <c r="R7" i="7" s="1"/>
  <c r="L3" i="7"/>
  <c r="AA10" i="27"/>
  <c r="AC10" i="27" s="1"/>
  <c r="AD10" i="27" s="1"/>
  <c r="AA9" i="27"/>
  <c r="AC9" i="27" s="1"/>
  <c r="AD9" i="27" s="1"/>
  <c r="AA8" i="27"/>
  <c r="AC8" i="27" s="1"/>
  <c r="AD8" i="27" s="1"/>
  <c r="AA7" i="27"/>
  <c r="AA6" i="27"/>
  <c r="AA5" i="27"/>
  <c r="H97" i="28" s="1"/>
  <c r="S44" i="7" l="1"/>
  <c r="T44" i="7" s="1"/>
  <c r="Y44" i="7"/>
  <c r="S50" i="7"/>
  <c r="T50" i="7" s="1"/>
  <c r="Y50" i="7"/>
  <c r="Y58" i="7"/>
  <c r="S58" i="7"/>
  <c r="T58" i="7" s="1"/>
  <c r="Y43" i="7"/>
  <c r="S43" i="7"/>
  <c r="T43" i="7" s="1"/>
  <c r="Y45" i="7"/>
  <c r="S45" i="7"/>
  <c r="T45" i="7" s="1"/>
  <c r="Y9" i="7"/>
  <c r="S9" i="7"/>
  <c r="T9" i="7" s="1"/>
  <c r="S49" i="7"/>
  <c r="T49" i="7" s="1"/>
  <c r="Y49" i="7"/>
  <c r="Y62" i="7"/>
  <c r="S62" i="7"/>
  <c r="T62" i="7" s="1"/>
  <c r="S53" i="7"/>
  <c r="T53" i="7" s="1"/>
  <c r="Y53" i="7"/>
  <c r="Y64" i="7"/>
  <c r="S64" i="7"/>
  <c r="T64" i="7" s="1"/>
  <c r="S27" i="7"/>
  <c r="T27" i="7" s="1"/>
  <c r="Y27" i="7"/>
  <c r="S73" i="7"/>
  <c r="T73" i="7" s="1"/>
  <c r="Y73" i="7"/>
  <c r="S33" i="7"/>
  <c r="T33" i="7" s="1"/>
  <c r="Y33" i="7"/>
  <c r="S24" i="7"/>
  <c r="T24" i="7" s="1"/>
  <c r="Y24" i="7"/>
  <c r="S48" i="7"/>
  <c r="T48" i="7" s="1"/>
  <c r="Y48" i="7"/>
  <c r="S26" i="7"/>
  <c r="T26" i="7" s="1"/>
  <c r="Y26" i="7"/>
  <c r="Y37" i="7"/>
  <c r="S37" i="7"/>
  <c r="T37" i="7" s="1"/>
  <c r="S32" i="7"/>
  <c r="T32" i="7" s="1"/>
  <c r="Y32" i="7"/>
  <c r="Y38" i="7"/>
  <c r="S38" i="7"/>
  <c r="T38" i="7" s="1"/>
  <c r="Y22" i="7"/>
  <c r="S22" i="7"/>
  <c r="T22" i="7" s="1"/>
  <c r="S47" i="7"/>
  <c r="T47" i="7" s="1"/>
  <c r="Y47" i="7"/>
  <c r="S36" i="7"/>
  <c r="T36" i="7" s="1"/>
  <c r="Y36" i="7"/>
  <c r="S25" i="7"/>
  <c r="T25" i="7" s="1"/>
  <c r="Y25" i="7"/>
  <c r="Y70" i="7"/>
  <c r="S70" i="7"/>
  <c r="T70" i="7" s="1"/>
  <c r="S23" i="7"/>
  <c r="T23" i="7" s="1"/>
  <c r="Y23" i="7"/>
  <c r="Y69" i="7"/>
  <c r="S69" i="7"/>
  <c r="T69" i="7" s="1"/>
  <c r="S71" i="7"/>
  <c r="T71" i="7" s="1"/>
  <c r="Y71" i="7"/>
  <c r="S16" i="7"/>
  <c r="T16" i="7" s="1"/>
  <c r="Y16" i="7"/>
  <c r="S29" i="7"/>
  <c r="T29" i="7" s="1"/>
  <c r="Y29" i="7"/>
  <c r="S51" i="7"/>
  <c r="T51" i="7" s="1"/>
  <c r="Y51" i="7"/>
  <c r="Y28" i="7"/>
  <c r="S28" i="7"/>
  <c r="T28" i="7" s="1"/>
  <c r="S67" i="7"/>
  <c r="T67" i="7" s="1"/>
  <c r="Y67" i="7"/>
  <c r="S68" i="7"/>
  <c r="T68" i="7" s="1"/>
  <c r="Y68" i="7"/>
  <c r="S39" i="7"/>
  <c r="T39" i="7" s="1"/>
  <c r="Y39" i="7"/>
  <c r="Y30" i="7"/>
  <c r="S30" i="7"/>
  <c r="T30" i="7" s="1"/>
  <c r="S55" i="7"/>
  <c r="T55" i="7" s="1"/>
  <c r="Y55" i="7"/>
  <c r="Y54" i="7"/>
  <c r="S54" i="7"/>
  <c r="T54" i="7" s="1"/>
  <c r="Y31" i="7"/>
  <c r="S31" i="7"/>
  <c r="T31" i="7" s="1"/>
  <c r="S13" i="7"/>
  <c r="T13" i="7" s="1"/>
  <c r="Y13" i="7"/>
  <c r="S57" i="7"/>
  <c r="T57" i="7" s="1"/>
  <c r="Y57" i="7"/>
  <c r="Y46" i="7"/>
  <c r="S46" i="7"/>
  <c r="T46" i="7" s="1"/>
  <c r="S42" i="7"/>
  <c r="T42" i="7" s="1"/>
  <c r="Y42" i="7"/>
  <c r="Y59" i="7"/>
  <c r="S59" i="7"/>
  <c r="T59" i="7" s="1"/>
  <c r="S11" i="7"/>
  <c r="T11" i="7" s="1"/>
  <c r="Y11" i="7"/>
  <c r="S65" i="7"/>
  <c r="T65" i="7" s="1"/>
  <c r="Y65" i="7"/>
  <c r="S72" i="7"/>
  <c r="T72" i="7" s="1"/>
  <c r="Y72" i="7"/>
  <c r="S56" i="7"/>
  <c r="T56" i="7" s="1"/>
  <c r="Y56" i="7"/>
  <c r="S17" i="7"/>
  <c r="T17" i="7" s="1"/>
  <c r="Y17" i="7"/>
  <c r="S18" i="7"/>
  <c r="T18" i="7" s="1"/>
  <c r="Y18" i="7"/>
  <c r="S20" i="7"/>
  <c r="T20" i="7" s="1"/>
  <c r="Y20" i="7"/>
  <c r="Y21" i="7"/>
  <c r="S21" i="7"/>
  <c r="T21" i="7" s="1"/>
  <c r="S19" i="7"/>
  <c r="T19" i="7" s="1"/>
  <c r="Y19" i="7"/>
  <c r="S63" i="7"/>
  <c r="T63" i="7" s="1"/>
  <c r="Y63" i="7"/>
  <c r="S41" i="7"/>
  <c r="T41" i="7" s="1"/>
  <c r="Y41" i="7"/>
  <c r="S35" i="7"/>
  <c r="T35" i="7" s="1"/>
  <c r="Y35" i="7"/>
  <c r="S8" i="7"/>
  <c r="T8" i="7" s="1"/>
  <c r="Y8" i="7"/>
  <c r="S34" i="7"/>
  <c r="T34" i="7" s="1"/>
  <c r="Y34" i="7"/>
  <c r="S12" i="7"/>
  <c r="T12" i="7" s="1"/>
  <c r="Y12" i="7"/>
  <c r="S61" i="7"/>
  <c r="T61" i="7" s="1"/>
  <c r="Y61" i="7"/>
  <c r="S60" i="7"/>
  <c r="T60" i="7" s="1"/>
  <c r="Y60" i="7"/>
  <c r="S40" i="7"/>
  <c r="T40" i="7" s="1"/>
  <c r="Y40" i="7"/>
  <c r="Y15" i="7"/>
  <c r="S15" i="7"/>
  <c r="T15" i="7" s="1"/>
  <c r="Y14" i="7"/>
  <c r="S14" i="7"/>
  <c r="T14" i="7" s="1"/>
  <c r="Y52" i="7"/>
  <c r="S52" i="7"/>
  <c r="T52" i="7" s="1"/>
  <c r="Y66" i="7"/>
  <c r="S66" i="7"/>
  <c r="T66" i="7" s="1"/>
  <c r="Y10" i="7"/>
  <c r="S10" i="7"/>
  <c r="T10" i="7" s="1"/>
  <c r="S5" i="7"/>
  <c r="T5" i="7" s="1"/>
  <c r="Y5" i="7"/>
  <c r="H99" i="28"/>
  <c r="H115" i="28" s="1"/>
  <c r="Y6" i="7"/>
  <c r="S6" i="7"/>
  <c r="T6" i="7" s="1"/>
  <c r="S7" i="7"/>
  <c r="T7" i="7" s="1"/>
  <c r="Y7" i="7"/>
  <c r="Y4" i="7"/>
  <c r="S4" i="7"/>
  <c r="T4" i="7" s="1"/>
  <c r="I3" i="24"/>
  <c r="I5" i="29"/>
  <c r="AC6" i="27"/>
  <c r="AD6" i="27" s="1"/>
  <c r="AC7" i="27"/>
  <c r="AD7" i="27" s="1"/>
  <c r="W3" i="7"/>
  <c r="W74" i="7" s="1"/>
  <c r="AC5" i="27"/>
  <c r="AD5" i="27" s="1"/>
  <c r="P3" i="7"/>
  <c r="H101" i="28" l="1"/>
  <c r="H103" i="28"/>
  <c r="J26" i="29"/>
  <c r="J25" i="29"/>
  <c r="J34" i="29"/>
  <c r="J50" i="29"/>
  <c r="J35" i="29"/>
  <c r="J51" i="29"/>
  <c r="J28" i="29"/>
  <c r="J37" i="29"/>
  <c r="J53" i="29"/>
  <c r="J30" i="29"/>
  <c r="J46" i="29"/>
  <c r="J31" i="29"/>
  <c r="J47" i="29"/>
  <c r="J40" i="29"/>
  <c r="J36" i="29"/>
  <c r="J41" i="29"/>
  <c r="J38" i="29"/>
  <c r="J48" i="29"/>
  <c r="J42" i="29"/>
  <c r="J27" i="29"/>
  <c r="J43" i="29"/>
  <c r="J29" i="29"/>
  <c r="J45" i="29"/>
  <c r="J44" i="29"/>
  <c r="J54" i="29"/>
  <c r="J39" i="29"/>
  <c r="J32" i="29"/>
  <c r="J33" i="29"/>
  <c r="J49" i="29"/>
  <c r="J52" i="29"/>
  <c r="K6" i="24"/>
  <c r="J10" i="29"/>
  <c r="J8" i="29"/>
  <c r="J7" i="24"/>
  <c r="K9" i="29"/>
  <c r="K8" i="29"/>
  <c r="J9" i="29"/>
  <c r="J8" i="24"/>
  <c r="I5" i="24"/>
  <c r="I7" i="29"/>
  <c r="K8" i="24"/>
  <c r="K10" i="29"/>
  <c r="I4" i="24"/>
  <c r="I6" i="29"/>
  <c r="H50" i="24"/>
  <c r="H48" i="24"/>
  <c r="H46" i="24"/>
  <c r="H31" i="24"/>
  <c r="H28" i="24"/>
  <c r="H26" i="24"/>
  <c r="H45" i="24"/>
  <c r="H32" i="24"/>
  <c r="H33" i="24"/>
  <c r="H51" i="24"/>
  <c r="H41" i="24"/>
  <c r="H35" i="24"/>
  <c r="H36" i="24"/>
  <c r="H24" i="24"/>
  <c r="H44" i="24"/>
  <c r="H37" i="24"/>
  <c r="H29" i="24"/>
  <c r="H23" i="24"/>
  <c r="H39" i="24"/>
  <c r="H38" i="24"/>
  <c r="H25" i="24"/>
  <c r="H52" i="24"/>
  <c r="H43" i="24"/>
  <c r="H49" i="24"/>
  <c r="H40" i="24"/>
  <c r="H47" i="24"/>
  <c r="H27" i="24"/>
  <c r="H34" i="24"/>
  <c r="H42" i="24"/>
  <c r="H30" i="24"/>
  <c r="I11" i="29" l="1"/>
  <c r="K14" i="29" s="1"/>
  <c r="K20" i="29" s="1"/>
  <c r="I9" i="24"/>
  <c r="K7" i="24"/>
  <c r="J6" i="24"/>
  <c r="H55" i="29"/>
  <c r="J6" i="29"/>
  <c r="J7" i="29"/>
  <c r="J49" i="24"/>
  <c r="J40" i="24"/>
  <c r="J35" i="24"/>
  <c r="J28" i="24"/>
  <c r="J43" i="24"/>
  <c r="J24" i="24"/>
  <c r="J44" i="24"/>
  <c r="J32" i="24"/>
  <c r="J29" i="24"/>
  <c r="J26" i="24"/>
  <c r="J27" i="24"/>
  <c r="J39" i="24"/>
  <c r="J42" i="24"/>
  <c r="J34" i="24"/>
  <c r="J50" i="24"/>
  <c r="J31" i="24"/>
  <c r="J41" i="24"/>
  <c r="J33" i="24"/>
  <c r="J45" i="24"/>
  <c r="J37" i="24"/>
  <c r="J38" i="24"/>
  <c r="J46" i="24"/>
  <c r="J48" i="24"/>
  <c r="J36" i="24"/>
  <c r="J25" i="24"/>
  <c r="J51" i="24"/>
  <c r="J52" i="24"/>
  <c r="J30" i="24"/>
  <c r="J23" i="24"/>
  <c r="J47" i="24"/>
  <c r="J4" i="24"/>
  <c r="J5" i="24"/>
  <c r="H53" i="24"/>
  <c r="R3" i="7"/>
  <c r="Y3" i="7" l="1"/>
  <c r="J14" i="28"/>
  <c r="S3" i="7"/>
  <c r="S74" i="7" s="1"/>
  <c r="J55" i="29"/>
  <c r="K5" i="24"/>
  <c r="K7" i="29"/>
  <c r="K4" i="24"/>
  <c r="K6" i="29"/>
  <c r="J53" i="24"/>
  <c r="C23" i="24" l="1"/>
  <c r="C25" i="29"/>
  <c r="C26" i="29"/>
  <c r="C42" i="29"/>
  <c r="C48" i="29"/>
  <c r="C29" i="29"/>
  <c r="C51" i="29"/>
  <c r="C41" i="29"/>
  <c r="C54" i="29"/>
  <c r="C32" i="29"/>
  <c r="C43" i="29"/>
  <c r="C49" i="29"/>
  <c r="C46" i="29"/>
  <c r="C52" i="29"/>
  <c r="C35" i="29"/>
  <c r="C33" i="29"/>
  <c r="C38" i="29"/>
  <c r="C44" i="29"/>
  <c r="C27" i="29"/>
  <c r="C40" i="29"/>
  <c r="C30" i="29"/>
  <c r="C36" i="29"/>
  <c r="C47" i="29"/>
  <c r="C53" i="29"/>
  <c r="C28" i="29"/>
  <c r="C39" i="29"/>
  <c r="C45" i="29"/>
  <c r="C50" i="29"/>
  <c r="C31" i="29"/>
  <c r="C37" i="29"/>
  <c r="C34" i="29"/>
  <c r="T3" i="7"/>
  <c r="T74" i="7" s="1"/>
  <c r="J3" i="24"/>
  <c r="J9" i="24" s="1"/>
  <c r="J5" i="29"/>
  <c r="J11" i="29" s="1"/>
  <c r="C55" i="29" l="1"/>
  <c r="K5" i="29"/>
  <c r="K11" i="29" s="1"/>
  <c r="K3" i="24"/>
  <c r="K9" i="24" s="1"/>
  <c r="C42" i="24"/>
  <c r="C26" i="24"/>
  <c r="C48" i="24"/>
  <c r="C32" i="24"/>
  <c r="C41" i="24"/>
  <c r="C25" i="24"/>
  <c r="C27" i="24"/>
  <c r="C28" i="24"/>
  <c r="C29" i="24"/>
  <c r="C46" i="24"/>
  <c r="C30" i="24"/>
  <c r="C43" i="24"/>
  <c r="C31" i="24"/>
  <c r="C24" i="24"/>
  <c r="C52" i="24"/>
  <c r="C36" i="24"/>
  <c r="C37" i="24"/>
  <c r="C51" i="24"/>
  <c r="C44" i="24"/>
  <c r="C45" i="24"/>
  <c r="C50" i="24"/>
  <c r="C34" i="24"/>
  <c r="C47" i="24"/>
  <c r="C35" i="24"/>
  <c r="C49" i="24"/>
  <c r="C39" i="24"/>
  <c r="C40" i="24"/>
  <c r="C33" i="24"/>
  <c r="C38" i="24"/>
  <c r="K12" i="24"/>
  <c r="K18" i="24" s="1"/>
  <c r="G56" i="29" l="1"/>
  <c r="C53" i="24"/>
  <c r="G54" i="24" s="1"/>
  <c r="H111" i="28"/>
  <c r="H112" i="28" s="1"/>
  <c r="H113" i="28" l="1"/>
</calcChain>
</file>

<file path=xl/sharedStrings.xml><?xml version="1.0" encoding="utf-8"?>
<sst xmlns="http://schemas.openxmlformats.org/spreadsheetml/2006/main" count="438" uniqueCount="260">
  <si>
    <t>FICHA CADASTRAL DA EMPRESA</t>
  </si>
  <si>
    <t>Pregão Nº</t>
  </si>
  <si>
    <t>Processo nº</t>
  </si>
  <si>
    <t>Sim</t>
  </si>
  <si>
    <t>DADOS CADASTRAIS</t>
  </si>
  <si>
    <t>Não</t>
  </si>
  <si>
    <t>CNPJ</t>
  </si>
  <si>
    <t>Razão Social</t>
  </si>
  <si>
    <t>Endereço</t>
  </si>
  <si>
    <t>Bairro</t>
  </si>
  <si>
    <t>Cidade</t>
  </si>
  <si>
    <t>UF</t>
  </si>
  <si>
    <t>CEP</t>
  </si>
  <si>
    <t>Telefone</t>
  </si>
  <si>
    <t>e-mail</t>
  </si>
  <si>
    <t>REPRESENTANTE(S) DA EMPRESA</t>
  </si>
  <si>
    <t>CPF</t>
  </si>
  <si>
    <t>Nome</t>
  </si>
  <si>
    <t>Sócio Administrador?</t>
  </si>
  <si>
    <t>Signatário do Contrato?</t>
  </si>
  <si>
    <t>(sim/não)</t>
  </si>
  <si>
    <t>Local</t>
  </si>
  <si>
    <t>Data</t>
  </si>
  <si>
    <t>Assinatura</t>
  </si>
  <si>
    <t>DADOS DA EMPRESA</t>
  </si>
  <si>
    <t>Incidência cumulativa de PIS e de COFINS</t>
  </si>
  <si>
    <t>Incidência não-cumulativa de PIS e de COFINS</t>
  </si>
  <si>
    <t>Simples Nacional</t>
  </si>
  <si>
    <t>Sindicato da categoria</t>
  </si>
  <si>
    <t>Data base da categoria</t>
  </si>
  <si>
    <t>Fornecimento de cesta básica aos funcionários? (sim/não)</t>
  </si>
  <si>
    <t>Regime Tributário</t>
  </si>
  <si>
    <t>SAT (RATxFAP) (%)</t>
  </si>
  <si>
    <t>Despesas Administrativas(%)</t>
  </si>
  <si>
    <t>Lucro Bruto (%)</t>
  </si>
  <si>
    <t>COFINS</t>
  </si>
  <si>
    <t>PIS</t>
  </si>
  <si>
    <t>Vigência Contratual</t>
  </si>
  <si>
    <t>meses</t>
  </si>
  <si>
    <t>Módulo I - Encargos previdenciários e FGTS</t>
  </si>
  <si>
    <t>Percentual</t>
  </si>
  <si>
    <t>Previdência Social</t>
  </si>
  <si>
    <t>SESI/SESC</t>
  </si>
  <si>
    <t>SENAI/SENAC</t>
  </si>
  <si>
    <t>INCRA</t>
  </si>
  <si>
    <t>Salário Educação</t>
  </si>
  <si>
    <t>FGTS</t>
  </si>
  <si>
    <t>SAT (RAT X FAP)</t>
  </si>
  <si>
    <t>SEBRAE</t>
  </si>
  <si>
    <t>Total Módulo I</t>
  </si>
  <si>
    <t>Módulo II - 13º Salário e Adicional de Férias</t>
  </si>
  <si>
    <t>13º  salário</t>
  </si>
  <si>
    <t>Abono de férias</t>
  </si>
  <si>
    <t>Encargos sociais incidentes</t>
  </si>
  <si>
    <t>Total Módulo II</t>
  </si>
  <si>
    <t>Módulo III - Afastamento Maternidade</t>
  </si>
  <si>
    <t>Afastamento Maternidade</t>
  </si>
  <si>
    <t>Total Módulo III</t>
  </si>
  <si>
    <t>Módulo IV - Provisão para Rescisão</t>
  </si>
  <si>
    <t>Aviso prévio indenizado</t>
  </si>
  <si>
    <t>Incidência FGTS sobre o aviso prévio indenizado</t>
  </si>
  <si>
    <t>Multa FGTS sobre o aviso prévio indenizado</t>
  </si>
  <si>
    <t>Aviso prévio trabalhado</t>
  </si>
  <si>
    <t>Encargos sociais incidentes sobre aviso prévio trabalhado</t>
  </si>
  <si>
    <t>Multa FGTS sobre o aviso prévio trabalhado</t>
  </si>
  <si>
    <t>Indenização Adicional</t>
  </si>
  <si>
    <t>Total Módulo IV</t>
  </si>
  <si>
    <t>Módulo V - Multa de FGTS</t>
  </si>
  <si>
    <t>Remuneração</t>
  </si>
  <si>
    <t>Férias + Adicional de Férias</t>
  </si>
  <si>
    <t>13º Salário</t>
  </si>
  <si>
    <t>Total Módulo V</t>
  </si>
  <si>
    <t>Módulo VI - Custo de Reposição do Profissional Ausente</t>
  </si>
  <si>
    <t>Férias</t>
  </si>
  <si>
    <t>Auxílio doença</t>
  </si>
  <si>
    <t>Licença paternidade</t>
  </si>
  <si>
    <t>Faltas legais</t>
  </si>
  <si>
    <t>Acidente de trabalho</t>
  </si>
  <si>
    <t>Total Módulo VI</t>
  </si>
  <si>
    <t>Total dos Encargos Sociais e Trabalhistas</t>
  </si>
  <si>
    <t>PERCENTUAIS DE CONTIGENCIAMENTO MENSAL DE ENCARGOS TRABALHISTAS</t>
  </si>
  <si>
    <t>Abono de Férias</t>
  </si>
  <si>
    <t>Incidência de encargos trabalhistas: percentual total do Módulo I s/ os itens 1, 2 e 3</t>
  </si>
  <si>
    <t>Multa FGTS</t>
  </si>
  <si>
    <t>Percentual a ser contingenciado - Resolução CNJ nº 169/2013</t>
  </si>
  <si>
    <t xml:space="preserve">PARÂMETROS DE CÁLCULO </t>
  </si>
  <si>
    <t>Dias úteis estimados - posto 44 horas de segunda-feira a sexta-feira</t>
  </si>
  <si>
    <t>Adicional de Periculosidade</t>
  </si>
  <si>
    <t>Adicional de Insalubridade</t>
  </si>
  <si>
    <t>Salário Mínimo Federal</t>
  </si>
  <si>
    <t>Adicional Noturno (para cálculo da hora extra noturna)</t>
  </si>
  <si>
    <t>% do adicional da hora extra comum</t>
  </si>
  <si>
    <t>% do adicional da hora extra aos sábados</t>
  </si>
  <si>
    <t>% do adicional da hora extra aos domingos e feriados</t>
  </si>
  <si>
    <t>VALORES REFERENCIAIS - SALÁRIO BASE e ADICIONAIS - CONVENÇÃO COLETIVA DA CATEGORIA</t>
  </si>
  <si>
    <t>Grupo</t>
  </si>
  <si>
    <t>Descrição</t>
  </si>
  <si>
    <t>SALÁRIO BASE MENSAL - R$</t>
  </si>
  <si>
    <t>ADICIONAIS - R$</t>
  </si>
  <si>
    <t>TOTAL REMUNERAÇÃO R$</t>
  </si>
  <si>
    <t>Eletricista - 44 horas semanais - seg a sex</t>
  </si>
  <si>
    <t>Encanador (a) - 44 horas semanais - seg a sex</t>
  </si>
  <si>
    <t>Pintor (a) - 44 horas semanais - seg a sex</t>
  </si>
  <si>
    <t>Pedreiro (a) - 44 horas semanais - seg a sex</t>
  </si>
  <si>
    <t>Oficial de Manutenção - 44 horas semanais - seg a sex</t>
  </si>
  <si>
    <t>Supervisor(a) de Reparos Gerais - 44 horas semanais - seg a sex</t>
  </si>
  <si>
    <t>BENEFÍCIOS - Convenção Coletiva de Trabalho</t>
  </si>
  <si>
    <t>Base</t>
  </si>
  <si>
    <t>Valor - R$</t>
  </si>
  <si>
    <t>Parte do Empregado - R$</t>
  </si>
  <si>
    <t>Valor Mensal Final - R$</t>
  </si>
  <si>
    <t>Assistência médica</t>
  </si>
  <si>
    <t>Valor Mensal</t>
  </si>
  <si>
    <t>Assistência Odontológica</t>
  </si>
  <si>
    <t>Auxílio Creche</t>
  </si>
  <si>
    <t>Benefício Social Sindical</t>
  </si>
  <si>
    <t xml:space="preserve">Cesta básica </t>
  </si>
  <si>
    <t>Dia do Trabalhador</t>
  </si>
  <si>
    <t>Norma Regulamentadora Nº 07</t>
  </si>
  <si>
    <t>Seguro de vida</t>
  </si>
  <si>
    <t>Vale refeição /ticket refeição</t>
  </si>
  <si>
    <t>Valor diário</t>
  </si>
  <si>
    <t>Outros (inserir valor mensal)</t>
  </si>
  <si>
    <t>VALORES REFERENCIAIS - UNIFORMES, EPIs e FERRAMENTAS</t>
  </si>
  <si>
    <t>Uniformes, EPI´s e FERRAMENTAS - Valor Mensal - R$</t>
  </si>
  <si>
    <t>Encanador - 44 horas semanais - seg a sex</t>
  </si>
  <si>
    <t>Pedreiro - 44 horas semanais - seg a sex</t>
  </si>
  <si>
    <t>MUNICÍPIOS DE PRESTAÇÃO DE SERVIÇOS</t>
  </si>
  <si>
    <t>Lote</t>
  </si>
  <si>
    <t>Município</t>
  </si>
  <si>
    <t>ISSQN</t>
  </si>
  <si>
    <t>BDI *</t>
  </si>
  <si>
    <t>Vale Transporte - (Ida e Volta) - R$</t>
  </si>
  <si>
    <t>Mês de Início da Prestação de Serviços</t>
  </si>
  <si>
    <t>Localidade</t>
  </si>
  <si>
    <t>Código</t>
  </si>
  <si>
    <t>Função</t>
  </si>
  <si>
    <t>Unidade</t>
  </si>
  <si>
    <t>Mês de Início da Prestação</t>
  </si>
  <si>
    <t>Periodicidade</t>
  </si>
  <si>
    <t>Quantidade de Funcionários por Posto</t>
  </si>
  <si>
    <t>Dias Estimados por Mês</t>
  </si>
  <si>
    <t>Remuneração (Salários + Adicionais)</t>
  </si>
  <si>
    <t>Encargos Sociais e Trabalhistas</t>
  </si>
  <si>
    <t>Benefícios</t>
  </si>
  <si>
    <t>Vale Transporte</t>
  </si>
  <si>
    <t>Uniformes e EPI´s</t>
  </si>
  <si>
    <t>Valor Total Mensal Unitário</t>
  </si>
  <si>
    <t>BDI</t>
  </si>
  <si>
    <t xml:space="preserve">Valor Total Mensal Unitário com BDI
</t>
  </si>
  <si>
    <t xml:space="preserve">Valor Total Mensal
</t>
  </si>
  <si>
    <t xml:space="preserve">Valor Total período contratual
</t>
  </si>
  <si>
    <t>Valor Total Mensal Remuneração</t>
  </si>
  <si>
    <t xml:space="preserve">Valor Mensal a Contigenciar </t>
  </si>
  <si>
    <t xml:space="preserve">Desconto - Falta sem reposição (por funcionário)
</t>
  </si>
  <si>
    <t xml:space="preserve">Desconto - Dia útil não trabalhado (por funcionário)
</t>
  </si>
  <si>
    <t>QUADRO RESUMO</t>
  </si>
  <si>
    <t>Quantidade</t>
  </si>
  <si>
    <t>Remuneração Mensal *</t>
  </si>
  <si>
    <t>Valor Total Mensal</t>
  </si>
  <si>
    <t xml:space="preserve">Valor Total </t>
  </si>
  <si>
    <t>TOTAL</t>
  </si>
  <si>
    <t>* Remuneração mensal para cálculo do contingenciamento de encargos trabalhistas</t>
  </si>
  <si>
    <t>A</t>
  </si>
  <si>
    <t>Total da Mão de Obra (remuneração Mensal)</t>
  </si>
  <si>
    <t>B</t>
  </si>
  <si>
    <t>C</t>
  </si>
  <si>
    <t>D</t>
  </si>
  <si>
    <t>E</t>
  </si>
  <si>
    <t>Incidência de encargos trabalhistas: percentual total do Módulo I s/ os itens A,B, C e D</t>
  </si>
  <si>
    <t>F</t>
  </si>
  <si>
    <t>Valor total mensal a contingenciar</t>
  </si>
  <si>
    <t>CRONOGRAMA FÍSICO FINANCEIRO</t>
  </si>
  <si>
    <t>Mês</t>
  </si>
  <si>
    <t>Valor</t>
  </si>
  <si>
    <t>Total Mensal Remuneração</t>
  </si>
  <si>
    <t>Total Mensal Contingenciamento</t>
  </si>
  <si>
    <t>Total Geral</t>
  </si>
  <si>
    <t>Localidade:</t>
  </si>
  <si>
    <t>Mensal</t>
  </si>
  <si>
    <t>DADOS DA FUNÇÃO</t>
  </si>
  <si>
    <t>Qtde</t>
  </si>
  <si>
    <t>PLANILHA DE FORMAÇÃO DE PREÇOS</t>
  </si>
  <si>
    <t>Módulo I - Mão de obra  (remuneração)</t>
  </si>
  <si>
    <t>Valor "R$"</t>
  </si>
  <si>
    <t>Salário base Mensal</t>
  </si>
  <si>
    <t>Adicionais</t>
  </si>
  <si>
    <t>Total  de Mão de Obra (remuneração)</t>
  </si>
  <si>
    <t>ENCARGOS PREVIDENCIÁRIOS E TRABALHISTAS</t>
  </si>
  <si>
    <t>Módulo II - Encargos previdenciários e FGTS</t>
  </si>
  <si>
    <t>Módulo III - 13º Salário e Adicional de Férias</t>
  </si>
  <si>
    <t>Módulo IV - Afastamento Maternidade</t>
  </si>
  <si>
    <t>Afastamento maternidade</t>
  </si>
  <si>
    <t>Módulo V - Provisão para Rescisão</t>
  </si>
  <si>
    <t>Módulo VI - Multa de FGTS e Contribuição Social</t>
  </si>
  <si>
    <t>Módulo VII - Custo de Reposição do Profissional Ausente</t>
  </si>
  <si>
    <t>Total Módulo VII</t>
  </si>
  <si>
    <t>Módulo VIII - Insumos e Obrigações Decorrentes de Convenção Coletiva</t>
  </si>
  <si>
    <t xml:space="preserve">Dias úteis </t>
  </si>
  <si>
    <t>Dedução</t>
  </si>
  <si>
    <t xml:space="preserve">Vale Refeição </t>
  </si>
  <si>
    <t>Assistência Médica</t>
  </si>
  <si>
    <t>Norma Regulamentadora nº 7</t>
  </si>
  <si>
    <t>Seguro de Vida</t>
  </si>
  <si>
    <t>Uniformes, EPIs e Ferramentas</t>
  </si>
  <si>
    <t>Outros</t>
  </si>
  <si>
    <t>Total Módulo VIII</t>
  </si>
  <si>
    <t xml:space="preserve">Custo Total </t>
  </si>
  <si>
    <t>Módulo X - Benefícios e Despesas Indiretas (BDI)</t>
  </si>
  <si>
    <t>Valor R$</t>
  </si>
  <si>
    <t>Despesas Administrativas/indiretas</t>
  </si>
  <si>
    <t>Lucro Bruto</t>
  </si>
  <si>
    <t>Total Módulo X</t>
  </si>
  <si>
    <t>Valor posto/dia</t>
  </si>
  <si>
    <t>Item</t>
  </si>
  <si>
    <t>Valor Dia R$</t>
  </si>
  <si>
    <t>Vale alimentação</t>
  </si>
  <si>
    <t>Vale transporte</t>
  </si>
  <si>
    <t>Materiais e sua depreciação</t>
  </si>
  <si>
    <t>Custo de reposição por ausências legais + encargos sociais</t>
  </si>
  <si>
    <t>Subtotal</t>
  </si>
  <si>
    <t>Benefícios e Despesas Indiretas (BDI)</t>
  </si>
  <si>
    <t>Total de desconto individual por dia</t>
  </si>
  <si>
    <t>Salário Base</t>
  </si>
  <si>
    <t>Adicionais Insalubridade e Periculosidade</t>
  </si>
  <si>
    <t>Adicional de Hora Extra</t>
  </si>
  <si>
    <t>Remuneração Total</t>
  </si>
  <si>
    <t>Encargos Sociais</t>
  </si>
  <si>
    <t>Uniformes EPIs Ferramentas</t>
  </si>
  <si>
    <t>Valor Total s/BDI</t>
  </si>
  <si>
    <t>Valor Total c/ BDI</t>
  </si>
  <si>
    <t>Periculosidade</t>
  </si>
  <si>
    <t>Benefício Social Familiar</t>
  </si>
  <si>
    <t>Total Benefícios</t>
  </si>
  <si>
    <t>Posto</t>
  </si>
  <si>
    <t>Desoneração da folha (%)</t>
  </si>
  <si>
    <t>*Fórmula BDI sem desoneração = (1+taxa_adm) x (1+taxa_lucro) / (1-%PIS-%COFINS-%ISS) -1</t>
  </si>
  <si>
    <t>Fórmula BDI com desoneração = (1+taxa_adm) x (1+taxa_lucro) / (1-%PIS-%COFINS-%ISS-%Desoneração) -1</t>
  </si>
  <si>
    <t>Valor de desconto por falta sem reposição</t>
  </si>
  <si>
    <t>TOTAL DE DESCONTO POR DIA ÚTIL NÃO TRABALHADO</t>
  </si>
  <si>
    <t>Quantidade de Postos</t>
  </si>
  <si>
    <t xml:space="preserve">Valor do Posto </t>
  </si>
  <si>
    <t>Valor Total Mensal (valor do Posto x Quantidade de Postos)</t>
  </si>
  <si>
    <t>AMPARO</t>
  </si>
  <si>
    <t>ATIBAIA</t>
  </si>
  <si>
    <t>BRAGANÇA PAULISTA</t>
  </si>
  <si>
    <t>FRANCISCO MORATO</t>
  </si>
  <si>
    <t>HORTOLÂNDIA</t>
  </si>
  <si>
    <t>JUNDIAÍ</t>
  </si>
  <si>
    <t>LIMEIRA</t>
  </si>
  <si>
    <t>MOGI GUAÇU</t>
  </si>
  <si>
    <t>MOGI MIRIM</t>
  </si>
  <si>
    <t>PIRACICABA</t>
  </si>
  <si>
    <t>PIRASSUNUNGA</t>
  </si>
  <si>
    <t>RIO CLARO</t>
  </si>
  <si>
    <t>SANTA BÁRBARA D'OESTE</t>
  </si>
  <si>
    <t>SUMARÉ</t>
  </si>
  <si>
    <t>SÃO JOÃO DA BOA VISTA</t>
  </si>
  <si>
    <t>VALINHOS</t>
  </si>
  <si>
    <t>AMERICANA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</si>
</sst>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\-0000"/>
    <numFmt numFmtId="167" formatCode="_-* #,##0_-;\-* #,##0_-;_-* &quot;-&quot;??_-;_-@_-"/>
    <numFmt numFmtId="168" formatCode="0_ ;\-0\ "/>
    <numFmt numFmtId="169" formatCode="#,##0_ ;\-#,##0\ "/>
    <numFmt numFmtId="170" formatCode="_-* #,##0.0000_-;\-* #,##0.0000_-;_-* &quot;-&quot;??_-;_-@_-"/>
    <numFmt numFmtId="171" formatCode="_-* #,##0.00000_-;\-* #,##0.00000_-;_-* &quot;-&quot;??_-;_-@_-"/>
    <numFmt numFmtId="172" formatCode="_-* #,##0.0000_-;\-* #,##0.0000_-;_-* &quot;-&quot;????_-;_-@_-"/>
    <numFmt numFmtId="173" formatCode="0.0000%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rgb="FFFF0000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4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theme="4"/>
      </patternFill>
    </fill>
    <fill>
      <patternFill patternType="solid">
        <fgColor theme="0" tint="-0.249977111117893"/>
        <bgColor theme="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theme="4"/>
      </patternFill>
    </fill>
  </fills>
  <borders count="5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0"/>
      </left>
      <right/>
      <top style="thin">
        <color theme="3" tint="0.59996337778862885"/>
      </top>
      <bottom style="thin">
        <color theme="0"/>
      </bottom>
      <diagonal/>
    </border>
    <border>
      <left/>
      <right/>
      <top style="thin">
        <color theme="3" tint="0.59996337778862885"/>
      </top>
      <bottom style="thin">
        <color theme="0"/>
      </bottom>
      <diagonal/>
    </border>
    <border>
      <left/>
      <right style="thin">
        <color theme="0"/>
      </right>
      <top style="thin">
        <color theme="3" tint="0.59996337778862885"/>
      </top>
      <bottom style="thin">
        <color theme="0"/>
      </bottom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59996337778862885"/>
      </left>
      <right/>
      <top/>
      <bottom style="thin">
        <color theme="3" tint="0.59996337778862885"/>
      </bottom>
      <diagonal/>
    </border>
    <border>
      <left/>
      <right style="thin">
        <color theme="0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/>
      <bottom/>
      <diagonal/>
    </border>
    <border>
      <left style="thin">
        <color theme="3" tint="0.59996337778862885"/>
      </left>
      <right style="thin">
        <color theme="3" tint="0.59996337778862885"/>
      </right>
      <top/>
      <bottom style="thin">
        <color theme="3" tint="0.59996337778862885"/>
      </bottom>
      <diagonal/>
    </border>
    <border>
      <left/>
      <right style="thin">
        <color theme="3" tint="0.59996337778862885"/>
      </right>
      <top/>
      <bottom style="thin">
        <color theme="3" tint="0.59996337778862885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3" tint="0.59996337778862885"/>
      </right>
      <top/>
      <bottom/>
      <diagonal/>
    </border>
    <border>
      <left style="thin">
        <color theme="3" tint="0.59996337778862885"/>
      </left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</cellStyleXfs>
  <cellXfs count="483">
    <xf numFmtId="0" fontId="0" fillId="0" borderId="0" xfId="0"/>
    <xf numFmtId="10" fontId="5" fillId="0" borderId="4" xfId="2" applyNumberFormat="1" applyFont="1" applyBorder="1" applyAlignment="1" applyProtection="1">
      <alignment vertical="center"/>
    </xf>
    <xf numFmtId="0" fontId="5" fillId="0" borderId="4" xfId="0" applyFont="1" applyBorder="1" applyAlignment="1">
      <alignment horizontal="center" vertical="center" wrapText="1"/>
    </xf>
    <xf numFmtId="166" fontId="6" fillId="9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/>
    <xf numFmtId="0" fontId="5" fillId="0" borderId="1" xfId="0" applyFont="1" applyBorder="1"/>
    <xf numFmtId="0" fontId="9" fillId="0" borderId="7" xfId="0" applyFont="1" applyBorder="1" applyAlignment="1">
      <alignment horizontal="left" vertical="center" wrapText="1"/>
    </xf>
    <xf numFmtId="0" fontId="7" fillId="0" borderId="1" xfId="0" applyFont="1" applyBorder="1"/>
    <xf numFmtId="0" fontId="9" fillId="2" borderId="4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left" vertical="center" wrapText="1"/>
      <protection locked="0"/>
    </xf>
    <xf numFmtId="0" fontId="9" fillId="8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center" vertical="center" wrapText="1"/>
      <protection locked="0"/>
    </xf>
    <xf numFmtId="14" fontId="10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/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43" fontId="8" fillId="0" borderId="4" xfId="1" applyFont="1" applyFill="1" applyBorder="1" applyAlignment="1" applyProtection="1">
      <alignment vertical="center"/>
    </xf>
    <xf numFmtId="43" fontId="6" fillId="0" borderId="4" xfId="1" applyFont="1" applyFill="1" applyBorder="1" applyAlignment="1" applyProtection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1" applyNumberFormat="1" applyFont="1" applyBorder="1" applyAlignment="1" applyProtection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1" applyNumberFormat="1" applyFont="1" applyAlignment="1" applyProtection="1">
      <alignment vertical="center"/>
    </xf>
    <xf numFmtId="43" fontId="5" fillId="0" borderId="0" xfId="1" applyFont="1" applyAlignment="1" applyProtection="1">
      <alignment vertical="center"/>
    </xf>
    <xf numFmtId="43" fontId="5" fillId="0" borderId="1" xfId="0" applyNumberFormat="1" applyFont="1" applyBorder="1" applyAlignment="1">
      <alignment vertical="center" wrapText="1"/>
    </xf>
    <xf numFmtId="43" fontId="6" fillId="4" borderId="4" xfId="1" applyFont="1" applyFill="1" applyBorder="1" applyAlignment="1" applyProtection="1">
      <alignment vertical="center"/>
    </xf>
    <xf numFmtId="10" fontId="5" fillId="0" borderId="4" xfId="2" applyNumberFormat="1" applyFont="1" applyBorder="1" applyAlignment="1" applyProtection="1">
      <alignment horizontal="right" vertical="center" wrapText="1"/>
    </xf>
    <xf numFmtId="0" fontId="5" fillId="4" borderId="4" xfId="0" applyFont="1" applyFill="1" applyBorder="1" applyAlignment="1">
      <alignment vertical="center"/>
    </xf>
    <xf numFmtId="168" fontId="5" fillId="4" borderId="4" xfId="1" applyNumberFormat="1" applyFont="1" applyFill="1" applyBorder="1" applyAlignment="1" applyProtection="1">
      <alignment horizontal="center" vertical="center"/>
    </xf>
    <xf numFmtId="0" fontId="7" fillId="2" borderId="10" xfId="0" applyFont="1" applyFill="1" applyBorder="1"/>
    <xf numFmtId="43" fontId="5" fillId="0" borderId="3" xfId="0" applyNumberFormat="1" applyFont="1" applyBorder="1"/>
    <xf numFmtId="0" fontId="8" fillId="0" borderId="1" xfId="0" applyFont="1" applyBorder="1"/>
    <xf numFmtId="0" fontId="5" fillId="0" borderId="8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0" fontId="4" fillId="4" borderId="4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0" fontId="8" fillId="0" borderId="1" xfId="2" applyNumberFormat="1" applyFont="1" applyBorder="1" applyProtection="1"/>
    <xf numFmtId="10" fontId="8" fillId="0" borderId="1" xfId="0" applyNumberFormat="1" applyFont="1" applyBorder="1"/>
    <xf numFmtId="10" fontId="5" fillId="0" borderId="3" xfId="0" applyNumberFormat="1" applyFont="1" applyBorder="1"/>
    <xf numFmtId="9" fontId="8" fillId="0" borderId="1" xfId="0" applyNumberFormat="1" applyFont="1" applyBorder="1"/>
    <xf numFmtId="10" fontId="5" fillId="0" borderId="4" xfId="0" applyNumberFormat="1" applyFont="1" applyBorder="1" applyAlignment="1">
      <alignment vertical="center"/>
    </xf>
    <xf numFmtId="10" fontId="4" fillId="3" borderId="4" xfId="0" applyNumberFormat="1" applyFont="1" applyFill="1" applyBorder="1" applyAlignment="1">
      <alignment vertical="center"/>
    </xf>
    <xf numFmtId="0" fontId="8" fillId="0" borderId="3" xfId="0" applyFont="1" applyBorder="1"/>
    <xf numFmtId="10" fontId="5" fillId="0" borderId="4" xfId="2" applyNumberFormat="1" applyFont="1" applyBorder="1" applyAlignment="1" applyProtection="1">
      <alignment horizontal="center" vertical="center"/>
    </xf>
    <xf numFmtId="43" fontId="5" fillId="0" borderId="4" xfId="1" applyFont="1" applyBorder="1" applyAlignment="1" applyProtection="1">
      <alignment vertical="center"/>
    </xf>
    <xf numFmtId="2" fontId="8" fillId="0" borderId="3" xfId="0" applyNumberFormat="1" applyFont="1" applyBorder="1"/>
    <xf numFmtId="0" fontId="5" fillId="0" borderId="1" xfId="0" applyFont="1" applyBorder="1" applyProtection="1">
      <protection locked="0"/>
    </xf>
    <xf numFmtId="0" fontId="5" fillId="0" borderId="0" xfId="0" applyFont="1"/>
    <xf numFmtId="43" fontId="5" fillId="0" borderId="1" xfId="1" applyFont="1" applyBorder="1" applyAlignment="1" applyProtection="1">
      <alignment vertical="center" wrapText="1"/>
    </xf>
    <xf numFmtId="0" fontId="11" fillId="0" borderId="1" xfId="0" applyFont="1" applyBorder="1"/>
    <xf numFmtId="43" fontId="11" fillId="0" borderId="1" xfId="0" applyNumberFormat="1" applyFont="1" applyBorder="1"/>
    <xf numFmtId="43" fontId="5" fillId="0" borderId="1" xfId="0" applyNumberFormat="1" applyFont="1" applyBorder="1"/>
    <xf numFmtId="43" fontId="4" fillId="0" borderId="4" xfId="1" applyFont="1" applyBorder="1" applyAlignment="1" applyProtection="1">
      <alignment vertical="center"/>
    </xf>
    <xf numFmtId="0" fontId="5" fillId="0" borderId="18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5" fillId="11" borderId="4" xfId="1" applyFont="1" applyFill="1" applyBorder="1" applyAlignment="1" applyProtection="1">
      <alignment vertical="center"/>
      <protection locked="0"/>
    </xf>
    <xf numFmtId="0" fontId="5" fillId="11" borderId="4" xfId="1" applyNumberFormat="1" applyFont="1" applyFill="1" applyBorder="1" applyAlignment="1" applyProtection="1">
      <alignment horizontal="left" vertical="center"/>
      <protection locked="0"/>
    </xf>
    <xf numFmtId="10" fontId="5" fillId="11" borderId="4" xfId="2" applyNumberFormat="1" applyFont="1" applyFill="1" applyBorder="1" applyAlignment="1" applyProtection="1">
      <alignment vertical="center"/>
      <protection locked="0"/>
    </xf>
    <xf numFmtId="0" fontId="6" fillId="4" borderId="7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/>
    </xf>
    <xf numFmtId="0" fontId="5" fillId="0" borderId="1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43" fontId="14" fillId="0" borderId="22" xfId="1" applyFont="1" applyBorder="1" applyAlignment="1" applyProtection="1">
      <alignment vertical="center"/>
    </xf>
    <xf numFmtId="43" fontId="14" fillId="0" borderId="1" xfId="0" applyNumberFormat="1" applyFont="1" applyBorder="1" applyAlignment="1">
      <alignment vertical="center" wrapText="1"/>
    </xf>
    <xf numFmtId="43" fontId="14" fillId="0" borderId="1" xfId="1" applyFont="1" applyBorder="1" applyAlignment="1" applyProtection="1">
      <alignment vertical="center" wrapText="1"/>
    </xf>
    <xf numFmtId="43" fontId="13" fillId="4" borderId="22" xfId="0" applyNumberFormat="1" applyFont="1" applyFill="1" applyBorder="1" applyAlignment="1">
      <alignment vertical="center"/>
    </xf>
    <xf numFmtId="43" fontId="13" fillId="0" borderId="1" xfId="0" applyNumberFormat="1" applyFont="1" applyBorder="1" applyAlignment="1">
      <alignment vertical="center" wrapText="1"/>
    </xf>
    <xf numFmtId="0" fontId="14" fillId="0" borderId="23" xfId="0" applyFont="1" applyBorder="1" applyAlignment="1">
      <alignment vertical="center"/>
    </xf>
    <xf numFmtId="0" fontId="14" fillId="0" borderId="24" xfId="0" applyFont="1" applyBorder="1" applyAlignment="1">
      <alignment vertical="center"/>
    </xf>
    <xf numFmtId="43" fontId="13" fillId="0" borderId="22" xfId="1" applyFont="1" applyBorder="1" applyAlignment="1" applyProtection="1">
      <alignment horizontal="left" vertical="center"/>
    </xf>
    <xf numFmtId="10" fontId="14" fillId="0" borderId="22" xfId="2" applyNumberFormat="1" applyFont="1" applyBorder="1" applyAlignment="1" applyProtection="1">
      <alignment horizontal="right" vertical="center"/>
    </xf>
    <xf numFmtId="0" fontId="14" fillId="0" borderId="14" xfId="0" applyFont="1" applyBorder="1" applyAlignment="1">
      <alignment vertical="center"/>
    </xf>
    <xf numFmtId="0" fontId="13" fillId="0" borderId="22" xfId="0" applyFont="1" applyBorder="1" applyAlignment="1">
      <alignment horizontal="right" vertical="center"/>
    </xf>
    <xf numFmtId="10" fontId="14" fillId="0" borderId="14" xfId="2" applyNumberFormat="1" applyFont="1" applyBorder="1" applyAlignment="1" applyProtection="1">
      <alignment vertical="center"/>
    </xf>
    <xf numFmtId="10" fontId="13" fillId="12" borderId="27" xfId="2" applyNumberFormat="1" applyFont="1" applyFill="1" applyBorder="1" applyAlignment="1" applyProtection="1">
      <alignment horizontal="right" vertical="center"/>
    </xf>
    <xf numFmtId="43" fontId="13" fillId="12" borderId="22" xfId="1" applyFont="1" applyFill="1" applyBorder="1" applyAlignment="1" applyProtection="1">
      <alignment horizontal="left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43" fontId="6" fillId="4" borderId="8" xfId="1" applyFont="1" applyFill="1" applyBorder="1" applyAlignment="1" applyProtection="1">
      <alignment vertical="center"/>
    </xf>
    <xf numFmtId="43" fontId="5" fillId="0" borderId="0" xfId="1" applyFont="1" applyAlignment="1" applyProtection="1">
      <alignment vertical="center" wrapText="1"/>
    </xf>
    <xf numFmtId="0" fontId="14" fillId="0" borderId="28" xfId="0" applyFont="1" applyBorder="1" applyAlignment="1">
      <alignment horizontal="center" vertical="center"/>
    </xf>
    <xf numFmtId="43" fontId="14" fillId="0" borderId="2" xfId="0" applyNumberFormat="1" applyFont="1" applyBorder="1" applyAlignment="1">
      <alignment vertical="center" wrapText="1"/>
    </xf>
    <xf numFmtId="43" fontId="14" fillId="0" borderId="25" xfId="0" applyNumberFormat="1" applyFont="1" applyBorder="1" applyAlignment="1">
      <alignment vertical="center"/>
    </xf>
    <xf numFmtId="43" fontId="14" fillId="0" borderId="3" xfId="0" applyNumberFormat="1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4" fillId="0" borderId="14" xfId="0" applyFont="1" applyBorder="1" applyAlignment="1">
      <alignment horizontal="center" vertical="center"/>
    </xf>
    <xf numFmtId="43" fontId="13" fillId="4" borderId="15" xfId="1" applyFont="1" applyFill="1" applyBorder="1" applyAlignment="1" applyProtection="1">
      <alignment horizontal="right" vertical="center"/>
    </xf>
    <xf numFmtId="0" fontId="14" fillId="0" borderId="22" xfId="0" applyFont="1" applyBorder="1" applyAlignment="1">
      <alignment horizontal="left" vertical="center"/>
    </xf>
    <xf numFmtId="0" fontId="14" fillId="0" borderId="22" xfId="0" applyFont="1" applyBorder="1" applyAlignment="1">
      <alignment horizontal="center" vertical="center"/>
    </xf>
    <xf numFmtId="43" fontId="13" fillId="12" borderId="22" xfId="0" applyNumberFormat="1" applyFont="1" applyFill="1" applyBorder="1" applyAlignment="1">
      <alignment horizontal="center" vertical="center"/>
    </xf>
    <xf numFmtId="43" fontId="5" fillId="0" borderId="4" xfId="1" applyFont="1" applyBorder="1" applyAlignment="1" applyProtection="1">
      <alignment horizontal="left" vertical="center" wrapText="1"/>
    </xf>
    <xf numFmtId="10" fontId="8" fillId="0" borderId="4" xfId="2" applyNumberFormat="1" applyFont="1" applyFill="1" applyBorder="1" applyAlignment="1" applyProtection="1">
      <alignment vertical="center"/>
    </xf>
    <xf numFmtId="43" fontId="6" fillId="4" borderId="8" xfId="0" applyNumberFormat="1" applyFont="1" applyFill="1" applyBorder="1" applyAlignment="1">
      <alignment vertical="center"/>
    </xf>
    <xf numFmtId="0" fontId="13" fillId="12" borderId="17" xfId="0" applyFont="1" applyFill="1" applyBorder="1" applyAlignment="1">
      <alignment horizontal="center" vertical="center"/>
    </xf>
    <xf numFmtId="0" fontId="13" fillId="12" borderId="30" xfId="0" applyFont="1" applyFill="1" applyBorder="1" applyAlignment="1">
      <alignment horizontal="center" vertical="center" wrapText="1"/>
    </xf>
    <xf numFmtId="0" fontId="12" fillId="12" borderId="30" xfId="0" applyFont="1" applyFill="1" applyBorder="1" applyAlignment="1">
      <alignment horizontal="center" vertical="center" wrapText="1"/>
    </xf>
    <xf numFmtId="43" fontId="12" fillId="12" borderId="30" xfId="1" applyFont="1" applyFill="1" applyBorder="1" applyAlignment="1" applyProtection="1">
      <alignment horizontal="center" vertical="center" wrapText="1"/>
    </xf>
    <xf numFmtId="0" fontId="14" fillId="0" borderId="24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69" fontId="14" fillId="0" borderId="13" xfId="1" applyNumberFormat="1" applyFont="1" applyBorder="1" applyAlignment="1" applyProtection="1">
      <alignment vertical="center"/>
    </xf>
    <xf numFmtId="10" fontId="5" fillId="0" borderId="1" xfId="0" applyNumberFormat="1" applyFont="1" applyBorder="1"/>
    <xf numFmtId="10" fontId="5" fillId="0" borderId="3" xfId="2" applyNumberFormat="1" applyFont="1" applyBorder="1" applyProtection="1"/>
    <xf numFmtId="43" fontId="8" fillId="0" borderId="1" xfId="0" applyNumberFormat="1" applyFont="1" applyBorder="1"/>
    <xf numFmtId="0" fontId="4" fillId="4" borderId="4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3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vertical="center" wrapText="1"/>
    </xf>
    <xf numFmtId="0" fontId="0" fillId="0" borderId="1" xfId="0" applyBorder="1"/>
    <xf numFmtId="0" fontId="20" fillId="0" borderId="1" xfId="0" applyFont="1" applyBorder="1"/>
    <xf numFmtId="0" fontId="21" fillId="0" borderId="1" xfId="0" applyFont="1" applyBorder="1"/>
    <xf numFmtId="43" fontId="0" fillId="0" borderId="2" xfId="0" applyNumberFormat="1" applyBorder="1"/>
    <xf numFmtId="0" fontId="0" fillId="0" borderId="2" xfId="0" applyBorder="1"/>
    <xf numFmtId="0" fontId="0" fillId="0" borderId="3" xfId="0" applyBorder="1"/>
    <xf numFmtId="43" fontId="0" fillId="0" borderId="1" xfId="0" applyNumberFormat="1" applyBorder="1"/>
    <xf numFmtId="10" fontId="14" fillId="0" borderId="22" xfId="0" applyNumberFormat="1" applyFont="1" applyBorder="1" applyAlignment="1">
      <alignment vertical="center"/>
    </xf>
    <xf numFmtId="0" fontId="12" fillId="3" borderId="22" xfId="0" applyFont="1" applyFill="1" applyBorder="1" applyAlignment="1">
      <alignment vertical="center"/>
    </xf>
    <xf numFmtId="171" fontId="0" fillId="0" borderId="1" xfId="1" applyNumberFormat="1" applyFont="1" applyBorder="1" applyProtection="1"/>
    <xf numFmtId="0" fontId="0" fillId="0" borderId="12" xfId="0" applyBorder="1"/>
    <xf numFmtId="43" fontId="0" fillId="0" borderId="3" xfId="0" applyNumberFormat="1" applyBorder="1"/>
    <xf numFmtId="172" fontId="0" fillId="0" borderId="1" xfId="0" applyNumberFormat="1" applyBorder="1"/>
    <xf numFmtId="43" fontId="0" fillId="0" borderId="1" xfId="1" applyFont="1" applyBorder="1"/>
    <xf numFmtId="173" fontId="0" fillId="0" borderId="1" xfId="2" applyNumberFormat="1" applyFont="1" applyBorder="1" applyProtection="1"/>
    <xf numFmtId="9" fontId="0" fillId="0" borderId="1" xfId="0" applyNumberFormat="1" applyBorder="1"/>
    <xf numFmtId="43" fontId="0" fillId="0" borderId="1" xfId="1" applyFont="1" applyBorder="1" applyProtection="1"/>
    <xf numFmtId="43" fontId="14" fillId="0" borderId="22" xfId="1" applyFont="1" applyFill="1" applyBorder="1" applyAlignment="1" applyProtection="1">
      <alignment vertical="center"/>
    </xf>
    <xf numFmtId="43" fontId="13" fillId="3" borderId="22" xfId="1" applyFont="1" applyFill="1" applyBorder="1" applyAlignment="1" applyProtection="1">
      <alignment vertical="center"/>
    </xf>
    <xf numFmtId="43" fontId="13" fillId="4" borderId="22" xfId="1" applyFont="1" applyFill="1" applyBorder="1" applyAlignment="1" applyProtection="1">
      <alignment vertical="center"/>
    </xf>
    <xf numFmtId="0" fontId="14" fillId="0" borderId="13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43" fontId="14" fillId="0" borderId="1" xfId="0" applyNumberFormat="1" applyFont="1" applyBorder="1" applyAlignment="1">
      <alignment vertical="center"/>
    </xf>
    <xf numFmtId="170" fontId="14" fillId="0" borderId="1" xfId="1" applyNumberFormat="1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0" xfId="0" applyFont="1" applyBorder="1" applyAlignment="1">
      <alignment horizontal="center" vertical="center"/>
    </xf>
    <xf numFmtId="10" fontId="0" fillId="0" borderId="1" xfId="0" applyNumberFormat="1" applyBorder="1"/>
    <xf numFmtId="0" fontId="13" fillId="4" borderId="22" xfId="1" applyNumberFormat="1" applyFont="1" applyFill="1" applyBorder="1" applyAlignment="1" applyProtection="1">
      <alignment horizontal="center" vertical="center"/>
    </xf>
    <xf numFmtId="43" fontId="0" fillId="0" borderId="1" xfId="0" applyNumberFormat="1" applyBorder="1" applyAlignment="1">
      <alignment vertical="center"/>
    </xf>
    <xf numFmtId="43" fontId="20" fillId="0" borderId="1" xfId="1" applyFont="1" applyBorder="1" applyAlignment="1" applyProtection="1">
      <alignment vertical="center"/>
    </xf>
    <xf numFmtId="167" fontId="14" fillId="0" borderId="22" xfId="1" applyNumberFormat="1" applyFont="1" applyFill="1" applyBorder="1" applyAlignment="1" applyProtection="1">
      <alignment vertical="center"/>
    </xf>
    <xf numFmtId="43" fontId="14" fillId="0" borderId="22" xfId="1" applyFont="1" applyFill="1" applyBorder="1" applyAlignment="1" applyProtection="1">
      <alignment horizontal="center" vertical="center"/>
    </xf>
    <xf numFmtId="166" fontId="24" fillId="0" borderId="22" xfId="1" applyNumberFormat="1" applyFont="1" applyFill="1" applyBorder="1" applyAlignment="1" applyProtection="1">
      <alignment horizontal="center" vertical="center"/>
      <protection locked="0"/>
    </xf>
    <xf numFmtId="0" fontId="13" fillId="3" borderId="22" xfId="0" applyFont="1" applyFill="1" applyBorder="1" applyAlignment="1">
      <alignment horizontal="center" vertical="center"/>
    </xf>
    <xf numFmtId="2" fontId="20" fillId="0" borderId="1" xfId="0" applyNumberFormat="1" applyFont="1" applyBorder="1"/>
    <xf numFmtId="0" fontId="13" fillId="0" borderId="22" xfId="0" applyFont="1" applyBorder="1" applyAlignment="1">
      <alignment horizontal="center" vertical="center"/>
    </xf>
    <xf numFmtId="0" fontId="13" fillId="4" borderId="13" xfId="0" applyFont="1" applyFill="1" applyBorder="1" applyAlignment="1">
      <alignment horizontal="left" vertical="center"/>
    </xf>
    <xf numFmtId="0" fontId="13" fillId="4" borderId="14" xfId="0" applyFont="1" applyFill="1" applyBorder="1" applyAlignment="1">
      <alignment horizontal="left" vertical="center"/>
    </xf>
    <xf numFmtId="0" fontId="13" fillId="4" borderId="15" xfId="0" applyFont="1" applyFill="1" applyBorder="1" applyAlignment="1">
      <alignment horizontal="left" vertical="center"/>
    </xf>
    <xf numFmtId="43" fontId="13" fillId="4" borderId="13" xfId="1" applyFont="1" applyFill="1" applyBorder="1" applyAlignment="1" applyProtection="1">
      <alignment horizontal="center" vertical="center"/>
    </xf>
    <xf numFmtId="43" fontId="13" fillId="4" borderId="14" xfId="1" applyFont="1" applyFill="1" applyBorder="1" applyAlignment="1" applyProtection="1">
      <alignment horizontal="center" vertical="center"/>
    </xf>
    <xf numFmtId="43" fontId="13" fillId="4" borderId="15" xfId="1" applyFont="1" applyFill="1" applyBorder="1" applyAlignment="1" applyProtection="1">
      <alignment horizontal="center" vertical="center"/>
    </xf>
    <xf numFmtId="0" fontId="13" fillId="3" borderId="13" xfId="0" applyFont="1" applyFill="1" applyBorder="1" applyAlignment="1">
      <alignment horizontal="right" vertical="center"/>
    </xf>
    <xf numFmtId="0" fontId="14" fillId="0" borderId="16" xfId="0" applyFont="1" applyBorder="1" applyAlignment="1">
      <alignment horizontal="center" vertical="center"/>
    </xf>
    <xf numFmtId="43" fontId="13" fillId="4" borderId="22" xfId="1" applyFont="1" applyFill="1" applyBorder="1" applyAlignment="1" applyProtection="1">
      <alignment horizontal="center" vertical="center"/>
    </xf>
    <xf numFmtId="43" fontId="14" fillId="2" borderId="22" xfId="1" applyFont="1" applyFill="1" applyBorder="1" applyAlignment="1" applyProtection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3" fillId="3" borderId="22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0" fillId="0" borderId="36" xfId="0" applyBorder="1"/>
    <xf numFmtId="43" fontId="13" fillId="3" borderId="22" xfId="1" applyFont="1" applyFill="1" applyBorder="1" applyAlignment="1" applyProtection="1">
      <alignment horizontal="center" vertical="center"/>
    </xf>
    <xf numFmtId="43" fontId="22" fillId="0" borderId="3" xfId="0" applyNumberFormat="1" applyFont="1" applyBorder="1" applyAlignment="1">
      <alignment vertical="center"/>
    </xf>
    <xf numFmtId="43" fontId="14" fillId="0" borderId="22" xfId="1" applyFont="1" applyBorder="1" applyAlignment="1" applyProtection="1">
      <alignment horizontal="center" vertical="center"/>
    </xf>
    <xf numFmtId="43" fontId="13" fillId="0" borderId="22" xfId="1" applyFont="1" applyBorder="1" applyAlignment="1" applyProtection="1">
      <alignment horizontal="center" vertical="center"/>
    </xf>
    <xf numFmtId="0" fontId="0" fillId="0" borderId="11" xfId="0" applyBorder="1"/>
    <xf numFmtId="0" fontId="0" fillId="0" borderId="10" xfId="0" applyBorder="1"/>
    <xf numFmtId="0" fontId="20" fillId="0" borderId="3" xfId="0" applyFont="1" applyBorder="1"/>
    <xf numFmtId="43" fontId="8" fillId="0" borderId="3" xfId="0" applyNumberFormat="1" applyFont="1" applyBorder="1"/>
    <xf numFmtId="0" fontId="5" fillId="0" borderId="7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43" fontId="5" fillId="0" borderId="4" xfId="1" applyFont="1" applyBorder="1" applyAlignment="1" applyProtection="1">
      <alignment horizontal="center" vertical="center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166" fontId="5" fillId="0" borderId="4" xfId="0" applyNumberFormat="1" applyFont="1" applyBorder="1" applyAlignment="1">
      <alignment horizontal="left" vertical="center" wrapText="1"/>
    </xf>
    <xf numFmtId="43" fontId="5" fillId="11" borderId="4" xfId="1" applyFont="1" applyFill="1" applyBorder="1" applyAlignment="1" applyProtection="1">
      <alignment horizontal="center" vertical="center"/>
      <protection locked="0"/>
    </xf>
    <xf numFmtId="166" fontId="15" fillId="0" borderId="22" xfId="0" applyNumberFormat="1" applyFont="1" applyBorder="1" applyAlignment="1">
      <alignment horizontal="left" vertical="center" wrapText="1"/>
    </xf>
    <xf numFmtId="166" fontId="15" fillId="0" borderId="13" xfId="0" applyNumberFormat="1" applyFont="1" applyBorder="1" applyAlignment="1">
      <alignment horizontal="left" vertical="center" wrapText="1"/>
    </xf>
    <xf numFmtId="43" fontId="0" fillId="0" borderId="3" xfId="1" applyFont="1" applyBorder="1" applyProtection="1"/>
    <xf numFmtId="0" fontId="4" fillId="12" borderId="22" xfId="0" applyFont="1" applyFill="1" applyBorder="1" applyAlignment="1">
      <alignment vertical="center" wrapText="1"/>
    </xf>
    <xf numFmtId="43" fontId="22" fillId="0" borderId="1" xfId="0" applyNumberFormat="1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0" fillId="0" borderId="0" xfId="0" applyFont="1"/>
    <xf numFmtId="43" fontId="14" fillId="0" borderId="23" xfId="0" applyNumberFormat="1" applyFont="1" applyBorder="1" applyAlignment="1">
      <alignment vertical="center" wrapText="1"/>
    </xf>
    <xf numFmtId="43" fontId="14" fillId="0" borderId="24" xfId="0" applyNumberFormat="1" applyFont="1" applyBorder="1" applyAlignment="1">
      <alignment vertical="center" wrapText="1"/>
    </xf>
    <xf numFmtId="43" fontId="14" fillId="0" borderId="25" xfId="0" applyNumberFormat="1" applyFont="1" applyBorder="1" applyAlignment="1">
      <alignment vertical="center" wrapText="1"/>
    </xf>
    <xf numFmtId="166" fontId="5" fillId="0" borderId="39" xfId="0" applyNumberFormat="1" applyFont="1" applyBorder="1" applyAlignment="1">
      <alignment horizontal="left" vertical="center" wrapText="1"/>
    </xf>
    <xf numFmtId="0" fontId="16" fillId="0" borderId="39" xfId="0" applyFont="1" applyBorder="1" applyAlignment="1">
      <alignment vertical="center" wrapText="1"/>
    </xf>
    <xf numFmtId="0" fontId="16" fillId="0" borderId="39" xfId="0" applyFont="1" applyBorder="1" applyAlignment="1">
      <alignment horizontal="center" vertical="center" wrapText="1"/>
    </xf>
    <xf numFmtId="43" fontId="16" fillId="0" borderId="39" xfId="0" applyNumberFormat="1" applyFont="1" applyBorder="1" applyAlignment="1">
      <alignment vertical="center" wrapText="1"/>
    </xf>
    <xf numFmtId="43" fontId="16" fillId="0" borderId="39" xfId="1" applyFont="1" applyBorder="1" applyAlignment="1">
      <alignment vertical="center" wrapText="1"/>
    </xf>
    <xf numFmtId="43" fontId="16" fillId="0" borderId="39" xfId="1" applyFont="1" applyBorder="1" applyAlignment="1">
      <alignment horizontal="right" vertical="center" wrapText="1"/>
    </xf>
    <xf numFmtId="43" fontId="17" fillId="0" borderId="39" xfId="1" applyFont="1" applyBorder="1" applyAlignment="1">
      <alignment horizontal="right" vertical="center" wrapText="1"/>
    </xf>
    <xf numFmtId="43" fontId="17" fillId="0" borderId="39" xfId="0" applyNumberFormat="1" applyFont="1" applyBorder="1" applyAlignment="1">
      <alignment horizontal="right" vertical="center" wrapText="1"/>
    </xf>
    <xf numFmtId="10" fontId="16" fillId="0" borderId="39" xfId="2" applyNumberFormat="1" applyFont="1" applyBorder="1" applyAlignment="1">
      <alignment vertical="center" wrapText="1"/>
    </xf>
    <xf numFmtId="43" fontId="17" fillId="0" borderId="39" xfId="0" applyNumberFormat="1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9" fontId="17" fillId="0" borderId="0" xfId="0" applyNumberFormat="1" applyFont="1" applyAlignment="1">
      <alignment vertical="center" wrapText="1"/>
    </xf>
    <xf numFmtId="43" fontId="16" fillId="0" borderId="0" xfId="0" applyNumberFormat="1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7" fillId="12" borderId="39" xfId="0" applyFont="1" applyFill="1" applyBorder="1" applyAlignment="1">
      <alignment horizontal="center" vertical="center" wrapText="1"/>
    </xf>
    <xf numFmtId="0" fontId="17" fillId="12" borderId="40" xfId="0" applyFont="1" applyFill="1" applyBorder="1" applyAlignment="1">
      <alignment horizontal="center" vertical="center" wrapText="1"/>
    </xf>
    <xf numFmtId="0" fontId="17" fillId="0" borderId="39" xfId="0" applyFont="1" applyBorder="1" applyAlignment="1">
      <alignment vertical="center" wrapText="1"/>
    </xf>
    <xf numFmtId="0" fontId="6" fillId="4" borderId="8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16" fillId="0" borderId="0" xfId="0" applyNumberFormat="1" applyFont="1" applyAlignment="1">
      <alignment horizontal="center" vertical="center" wrapText="1"/>
    </xf>
    <xf numFmtId="1" fontId="5" fillId="0" borderId="4" xfId="1" applyNumberFormat="1" applyFont="1" applyBorder="1" applyAlignment="1" applyProtection="1">
      <alignment horizontal="center" vertical="center" wrapText="1"/>
    </xf>
    <xf numFmtId="1" fontId="6" fillId="4" borderId="8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1" fontId="26" fillId="0" borderId="4" xfId="1" applyNumberFormat="1" applyFont="1" applyBorder="1" applyAlignment="1" applyProtection="1">
      <alignment horizontal="center" vertical="center" wrapText="1"/>
    </xf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28" fillId="0" borderId="0" xfId="0" applyFont="1" applyAlignment="1">
      <alignment vertical="center"/>
    </xf>
    <xf numFmtId="0" fontId="0" fillId="0" borderId="51" xfId="0" applyBorder="1"/>
    <xf numFmtId="0" fontId="29" fillId="0" borderId="0" xfId="0" applyFont="1" applyAlignment="1">
      <alignment vertical="center"/>
    </xf>
    <xf numFmtId="0" fontId="30" fillId="0" borderId="0" xfId="0" applyFont="1"/>
    <xf numFmtId="0" fontId="31" fillId="0" borderId="0" xfId="0" applyFont="1"/>
    <xf numFmtId="0" fontId="32" fillId="0" borderId="0" xfId="0" applyFont="1"/>
    <xf numFmtId="0" fontId="32" fillId="0" borderId="51" xfId="0" applyFont="1" applyBorder="1"/>
    <xf numFmtId="0" fontId="32" fillId="0" borderId="0" xfId="0" applyFont="1" applyAlignment="1">
      <alignment wrapText="1"/>
    </xf>
    <xf numFmtId="0" fontId="32" fillId="0" borderId="51" xfId="0" applyFont="1" applyBorder="1" applyAlignment="1">
      <alignment wrapText="1"/>
    </xf>
    <xf numFmtId="0" fontId="32" fillId="0" borderId="0" xfId="0" applyFont="1" applyAlignment="1">
      <alignment vertical="top" wrapText="1"/>
    </xf>
    <xf numFmtId="0" fontId="32" fillId="0" borderId="51" xfId="0" applyFont="1" applyBorder="1" applyAlignment="1">
      <alignment vertical="top" wrapText="1"/>
    </xf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13" fillId="0" borderId="13" xfId="0" applyFont="1" applyBorder="1" applyAlignment="1">
      <alignment horizontal="right" vertical="center"/>
    </xf>
    <xf numFmtId="0" fontId="13" fillId="0" borderId="14" xfId="0" applyFont="1" applyBorder="1" applyAlignment="1">
      <alignment horizontal="right" vertical="center"/>
    </xf>
    <xf numFmtId="43" fontId="13" fillId="0" borderId="14" xfId="1" applyFont="1" applyFill="1" applyBorder="1" applyAlignment="1" applyProtection="1">
      <alignment horizontal="center" vertical="center"/>
    </xf>
    <xf numFmtId="43" fontId="13" fillId="0" borderId="15" xfId="1" applyFont="1" applyFill="1" applyBorder="1" applyAlignment="1" applyProtection="1">
      <alignment horizontal="center" vertical="center"/>
    </xf>
    <xf numFmtId="43" fontId="13" fillId="4" borderId="13" xfId="1" applyFont="1" applyFill="1" applyBorder="1" applyAlignment="1" applyProtection="1">
      <alignment vertical="center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10" fillId="8" borderId="8" xfId="0" applyFont="1" applyFill="1" applyBorder="1" applyAlignment="1" applyProtection="1">
      <alignment horizontal="left" vertical="center" wrapText="1"/>
      <protection locked="0"/>
    </xf>
    <xf numFmtId="0" fontId="10" fillId="8" borderId="9" xfId="0" applyFont="1" applyFill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5" fillId="0" borderId="9" xfId="0" applyFont="1" applyBorder="1" applyAlignment="1" applyProtection="1">
      <alignment horizontal="left"/>
      <protection locked="0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10" fillId="8" borderId="7" xfId="0" applyFont="1" applyFill="1" applyBorder="1" applyAlignment="1" applyProtection="1">
      <alignment horizontal="center" vertical="center" wrapText="1"/>
      <protection locked="0"/>
    </xf>
    <xf numFmtId="0" fontId="10" fillId="8" borderId="9" xfId="0" applyFont="1" applyFill="1" applyBorder="1" applyAlignment="1" applyProtection="1">
      <alignment horizontal="center" vertical="center" wrapText="1"/>
      <protection locked="0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9" xfId="0" applyFont="1" applyFill="1" applyBorder="1" applyAlignment="1">
      <alignment horizontal="righ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10" fontId="5" fillId="11" borderId="7" xfId="2" applyNumberFormat="1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7" fillId="0" borderId="41" xfId="0" applyFont="1" applyBorder="1" applyAlignment="1">
      <alignment horizontal="left" vertical="center"/>
    </xf>
    <xf numFmtId="0" fontId="27" fillId="0" borderId="42" xfId="0" applyFont="1" applyBorder="1" applyAlignment="1">
      <alignment horizontal="left" vertical="center"/>
    </xf>
    <xf numFmtId="0" fontId="27" fillId="0" borderId="43" xfId="0" applyFont="1" applyBorder="1" applyAlignment="1">
      <alignment horizontal="left" vertical="center"/>
    </xf>
    <xf numFmtId="0" fontId="27" fillId="0" borderId="44" xfId="0" applyFont="1" applyBorder="1" applyAlignment="1">
      <alignment horizontal="left" vertical="center"/>
    </xf>
    <xf numFmtId="0" fontId="27" fillId="0" borderId="45" xfId="0" applyFont="1" applyBorder="1" applyAlignment="1">
      <alignment horizontal="left" vertical="center"/>
    </xf>
    <xf numFmtId="0" fontId="27" fillId="0" borderId="46" xfId="0" applyFont="1" applyBorder="1" applyAlignment="1">
      <alignment horizontal="left" vertical="center"/>
    </xf>
    <xf numFmtId="10" fontId="5" fillId="2" borderId="4" xfId="2" applyNumberFormat="1" applyFont="1" applyFill="1" applyBorder="1" applyAlignment="1" applyProtection="1">
      <alignment horizontal="left" vertical="center"/>
    </xf>
    <xf numFmtId="0" fontId="4" fillId="5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10" fontId="5" fillId="11" borderId="8" xfId="2" applyNumberFormat="1" applyFont="1" applyFill="1" applyBorder="1" applyAlignment="1" applyProtection="1">
      <alignment horizontal="left" vertical="center"/>
      <protection locked="0"/>
    </xf>
    <xf numFmtId="10" fontId="5" fillId="11" borderId="9" xfId="2" applyNumberFormat="1" applyFont="1" applyFill="1" applyBorder="1" applyAlignment="1" applyProtection="1">
      <alignment horizontal="left" vertical="center"/>
      <protection locked="0"/>
    </xf>
    <xf numFmtId="168" fontId="5" fillId="2" borderId="4" xfId="1" applyNumberFormat="1" applyFont="1" applyFill="1" applyBorder="1" applyAlignment="1" applyProtection="1">
      <alignment horizontal="center" vertical="center"/>
    </xf>
    <xf numFmtId="10" fontId="5" fillId="11" borderId="7" xfId="2" applyNumberFormat="1" applyFont="1" applyFill="1" applyBorder="1" applyAlignment="1" applyProtection="1">
      <alignment horizontal="left" vertical="center" wrapText="1"/>
      <protection locked="0"/>
    </xf>
    <xf numFmtId="0" fontId="18" fillId="4" borderId="7" xfId="0" applyFont="1" applyFill="1" applyBorder="1" applyAlignment="1" applyProtection="1">
      <alignment horizontal="left" vertical="center"/>
      <protection locked="0"/>
    </xf>
    <xf numFmtId="0" fontId="18" fillId="4" borderId="8" xfId="0" applyFont="1" applyFill="1" applyBorder="1" applyAlignment="1" applyProtection="1">
      <alignment horizontal="left" vertical="center"/>
      <protection locked="0"/>
    </xf>
    <xf numFmtId="0" fontId="18" fillId="4" borderId="9" xfId="0" applyFont="1" applyFill="1" applyBorder="1" applyAlignment="1" applyProtection="1">
      <alignment horizontal="left" vertical="center"/>
      <protection locked="0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43" fontId="5" fillId="11" borderId="7" xfId="1" applyFont="1" applyFill="1" applyBorder="1" applyAlignment="1" applyProtection="1">
      <alignment horizontal="center" vertical="center"/>
      <protection locked="0"/>
    </xf>
    <xf numFmtId="43" fontId="5" fillId="11" borderId="8" xfId="1" applyFont="1" applyFill="1" applyBorder="1" applyAlignment="1" applyProtection="1">
      <alignment horizontal="center" vertical="center"/>
      <protection locked="0"/>
    </xf>
    <xf numFmtId="43" fontId="5" fillId="11" borderId="9" xfId="1" applyFont="1" applyFill="1" applyBorder="1" applyAlignment="1" applyProtection="1">
      <alignment horizontal="center" vertical="center"/>
      <protection locked="0"/>
    </xf>
    <xf numFmtId="166" fontId="6" fillId="10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3" borderId="4" xfId="0" applyFont="1" applyFill="1" applyBorder="1" applyAlignment="1">
      <alignment horizontal="right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10" fontId="5" fillId="11" borderId="7" xfId="2" applyNumberFormat="1" applyFont="1" applyFill="1" applyBorder="1" applyAlignment="1" applyProtection="1">
      <alignment horizontal="right" vertical="center"/>
      <protection locked="0"/>
    </xf>
    <xf numFmtId="10" fontId="5" fillId="11" borderId="8" xfId="2" applyNumberFormat="1" applyFont="1" applyFill="1" applyBorder="1" applyAlignment="1" applyProtection="1">
      <alignment horizontal="right" vertical="center"/>
      <protection locked="0"/>
    </xf>
    <xf numFmtId="10" fontId="5" fillId="11" borderId="9" xfId="2" applyNumberFormat="1" applyFont="1" applyFill="1" applyBorder="1" applyAlignment="1" applyProtection="1">
      <alignment horizontal="right" vertical="center"/>
      <protection locked="0"/>
    </xf>
    <xf numFmtId="9" fontId="5" fillId="0" borderId="7" xfId="1" applyNumberFormat="1" applyFont="1" applyBorder="1" applyAlignment="1" applyProtection="1">
      <alignment horizontal="right" vertical="center"/>
    </xf>
    <xf numFmtId="43" fontId="5" fillId="0" borderId="8" xfId="1" applyFont="1" applyBorder="1" applyAlignment="1" applyProtection="1">
      <alignment horizontal="right" vertical="center"/>
    </xf>
    <xf numFmtId="43" fontId="5" fillId="0" borderId="9" xfId="1" applyFont="1" applyBorder="1" applyAlignment="1" applyProtection="1">
      <alignment horizontal="right" vertical="center"/>
    </xf>
    <xf numFmtId="43" fontId="5" fillId="0" borderId="7" xfId="1" applyFont="1" applyBorder="1" applyAlignment="1" applyProtection="1">
      <alignment horizontal="right" vertical="center"/>
    </xf>
    <xf numFmtId="43" fontId="5" fillId="0" borderId="4" xfId="1" applyFont="1" applyBorder="1" applyAlignment="1" applyProtection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166" fontId="6" fillId="9" borderId="7" xfId="0" applyNumberFormat="1" applyFont="1" applyFill="1" applyBorder="1" applyAlignment="1">
      <alignment horizontal="center" vertical="center" wrapText="1"/>
    </xf>
    <xf numFmtId="166" fontId="6" fillId="9" borderId="8" xfId="0" applyNumberFormat="1" applyFont="1" applyFill="1" applyBorder="1" applyAlignment="1">
      <alignment horizontal="center" vertical="center" wrapText="1"/>
    </xf>
    <xf numFmtId="166" fontId="6" fillId="9" borderId="9" xfId="0" applyNumberFormat="1" applyFont="1" applyFill="1" applyBorder="1" applyAlignment="1">
      <alignment horizontal="center" vertical="center" wrapText="1"/>
    </xf>
    <xf numFmtId="0" fontId="6" fillId="3" borderId="5" xfId="1" applyNumberFormat="1" applyFont="1" applyFill="1" applyBorder="1" applyAlignment="1" applyProtection="1">
      <alignment horizontal="center" vertical="center" wrapText="1"/>
    </xf>
    <xf numFmtId="0" fontId="6" fillId="3" borderId="6" xfId="1" applyNumberFormat="1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43" fontId="6" fillId="3" borderId="5" xfId="1" applyFont="1" applyFill="1" applyBorder="1" applyAlignment="1" applyProtection="1">
      <alignment horizontal="center" vertical="center" wrapText="1"/>
    </xf>
    <xf numFmtId="43" fontId="6" fillId="3" borderId="6" xfId="1" applyFont="1" applyFill="1" applyBorder="1" applyAlignment="1" applyProtection="1">
      <alignment horizontal="center" vertical="center" wrapText="1"/>
    </xf>
    <xf numFmtId="1" fontId="6" fillId="3" borderId="5" xfId="1" applyNumberFormat="1" applyFont="1" applyFill="1" applyBorder="1" applyAlignment="1" applyProtection="1">
      <alignment horizontal="center" vertical="center" wrapText="1"/>
    </xf>
    <xf numFmtId="1" fontId="6" fillId="3" borderId="6" xfId="1" applyNumberFormat="1" applyFont="1" applyFill="1" applyBorder="1" applyAlignment="1" applyProtection="1">
      <alignment horizontal="center" vertical="center" wrapText="1"/>
    </xf>
    <xf numFmtId="0" fontId="13" fillId="13" borderId="13" xfId="0" applyFont="1" applyFill="1" applyBorder="1" applyAlignment="1">
      <alignment horizontal="center" vertical="center"/>
    </xf>
    <xf numFmtId="0" fontId="13" fillId="13" borderId="14" xfId="0" applyFont="1" applyFill="1" applyBorder="1" applyAlignment="1">
      <alignment horizontal="center" vertical="center"/>
    </xf>
    <xf numFmtId="0" fontId="13" fillId="13" borderId="15" xfId="0" applyFont="1" applyFill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0" fillId="0" borderId="15" xfId="0" applyBorder="1"/>
    <xf numFmtId="0" fontId="13" fillId="12" borderId="13" xfId="0" applyFont="1" applyFill="1" applyBorder="1" applyAlignment="1">
      <alignment horizontal="right" vertical="center"/>
    </xf>
    <xf numFmtId="0" fontId="13" fillId="12" borderId="14" xfId="0" applyFont="1" applyFill="1" applyBorder="1" applyAlignment="1">
      <alignment horizontal="right" vertical="center"/>
    </xf>
    <xf numFmtId="0" fontId="13" fillId="12" borderId="15" xfId="0" applyFont="1" applyFill="1" applyBorder="1" applyAlignment="1">
      <alignment horizontal="right" vertical="center"/>
    </xf>
    <xf numFmtId="0" fontId="0" fillId="0" borderId="14" xfId="0" applyBorder="1"/>
    <xf numFmtId="43" fontId="14" fillId="0" borderId="30" xfId="1" applyFont="1" applyBorder="1" applyAlignment="1" applyProtection="1">
      <alignment horizontal="center" vertical="center"/>
    </xf>
    <xf numFmtId="43" fontId="14" fillId="0" borderId="31" xfId="1" applyFont="1" applyBorder="1" applyAlignment="1" applyProtection="1">
      <alignment horizontal="center" vertical="center"/>
    </xf>
    <xf numFmtId="43" fontId="14" fillId="0" borderId="32" xfId="1" applyFont="1" applyBorder="1" applyAlignment="1" applyProtection="1">
      <alignment horizontal="center" vertical="center"/>
    </xf>
    <xf numFmtId="43" fontId="13" fillId="4" borderId="13" xfId="1" applyFont="1" applyFill="1" applyBorder="1" applyAlignment="1" applyProtection="1">
      <alignment horizontal="right" vertical="center"/>
    </xf>
    <xf numFmtId="43" fontId="13" fillId="4" borderId="14" xfId="1" applyFont="1" applyFill="1" applyBorder="1" applyAlignment="1" applyProtection="1">
      <alignment horizontal="right" vertical="center"/>
    </xf>
    <xf numFmtId="43" fontId="13" fillId="4" borderId="15" xfId="1" applyFont="1" applyFill="1" applyBorder="1" applyAlignment="1" applyProtection="1">
      <alignment horizontal="right" vertical="center"/>
    </xf>
    <xf numFmtId="166" fontId="12" fillId="14" borderId="13" xfId="0" applyNumberFormat="1" applyFont="1" applyFill="1" applyBorder="1" applyAlignment="1">
      <alignment horizontal="center" vertical="center" wrapText="1"/>
    </xf>
    <xf numFmtId="166" fontId="12" fillId="14" borderId="14" xfId="0" applyNumberFormat="1" applyFont="1" applyFill="1" applyBorder="1" applyAlignment="1">
      <alignment horizontal="center" vertical="center" wrapText="1"/>
    </xf>
    <xf numFmtId="166" fontId="12" fillId="14" borderId="15" xfId="0" applyNumberFormat="1" applyFont="1" applyFill="1" applyBorder="1" applyAlignment="1">
      <alignment horizontal="center" vertical="center" wrapText="1"/>
    </xf>
    <xf numFmtId="166" fontId="12" fillId="14" borderId="17" xfId="0" applyNumberFormat="1" applyFont="1" applyFill="1" applyBorder="1" applyAlignment="1">
      <alignment horizontal="center" vertical="center" wrapText="1"/>
    </xf>
    <xf numFmtId="166" fontId="12" fillId="14" borderId="29" xfId="0" applyNumberFormat="1" applyFont="1" applyFill="1" applyBorder="1" applyAlignment="1">
      <alignment horizontal="center" vertical="center" wrapText="1"/>
    </xf>
    <xf numFmtId="166" fontId="12" fillId="14" borderId="27" xfId="0" applyNumberFormat="1" applyFont="1" applyFill="1" applyBorder="1" applyAlignment="1">
      <alignment horizontal="center" vertical="center" wrapText="1"/>
    </xf>
    <xf numFmtId="166" fontId="12" fillId="14" borderId="33" xfId="0" applyNumberFormat="1" applyFont="1" applyFill="1" applyBorder="1" applyAlignment="1">
      <alignment horizontal="center" vertical="center" wrapText="1"/>
    </xf>
    <xf numFmtId="43" fontId="14" fillId="0" borderId="13" xfId="1" applyFont="1" applyBorder="1" applyAlignment="1" applyProtection="1">
      <alignment horizontal="center" vertical="center"/>
    </xf>
    <xf numFmtId="43" fontId="14" fillId="0" borderId="15" xfId="1" applyFont="1" applyBorder="1" applyAlignment="1" applyProtection="1">
      <alignment horizontal="center" vertical="center"/>
    </xf>
    <xf numFmtId="43" fontId="14" fillId="0" borderId="14" xfId="1" applyFont="1" applyBorder="1" applyAlignment="1" applyProtection="1">
      <alignment horizontal="center" vertical="center"/>
    </xf>
    <xf numFmtId="166" fontId="12" fillId="14" borderId="17" xfId="0" applyNumberFormat="1" applyFont="1" applyFill="1" applyBorder="1" applyAlignment="1">
      <alignment horizontal="center" vertical="center"/>
    </xf>
    <xf numFmtId="166" fontId="12" fillId="14" borderId="16" xfId="0" applyNumberFormat="1" applyFont="1" applyFill="1" applyBorder="1" applyAlignment="1">
      <alignment horizontal="center" vertical="center"/>
    </xf>
    <xf numFmtId="166" fontId="12" fillId="14" borderId="29" xfId="0" applyNumberFormat="1" applyFont="1" applyFill="1" applyBorder="1" applyAlignment="1">
      <alignment horizontal="center" vertical="center"/>
    </xf>
    <xf numFmtId="166" fontId="12" fillId="14" borderId="27" xfId="0" applyNumberFormat="1" applyFont="1" applyFill="1" applyBorder="1" applyAlignment="1">
      <alignment horizontal="center" vertical="center"/>
    </xf>
    <xf numFmtId="166" fontId="12" fillId="14" borderId="26" xfId="0" applyNumberFormat="1" applyFont="1" applyFill="1" applyBorder="1" applyAlignment="1">
      <alignment horizontal="center" vertical="center"/>
    </xf>
    <xf numFmtId="166" fontId="12" fillId="14" borderId="33" xfId="0" applyNumberFormat="1" applyFont="1" applyFill="1" applyBorder="1" applyAlignment="1">
      <alignment horizontal="center" vertical="center"/>
    </xf>
    <xf numFmtId="0" fontId="0" fillId="0" borderId="29" xfId="0" applyBorder="1"/>
    <xf numFmtId="0" fontId="0" fillId="0" borderId="27" xfId="0" applyBorder="1"/>
    <xf numFmtId="0" fontId="0" fillId="0" borderId="33" xfId="0" applyBorder="1"/>
    <xf numFmtId="43" fontId="13" fillId="12" borderId="13" xfId="0" applyNumberFormat="1" applyFont="1" applyFill="1" applyBorder="1" applyAlignment="1">
      <alignment horizontal="center" vertical="center"/>
    </xf>
    <xf numFmtId="43" fontId="13" fillId="12" borderId="14" xfId="0" applyNumberFormat="1" applyFont="1" applyFill="1" applyBorder="1" applyAlignment="1">
      <alignment horizontal="center" vertical="center"/>
    </xf>
    <xf numFmtId="43" fontId="13" fillId="12" borderId="15" xfId="0" applyNumberFormat="1" applyFont="1" applyFill="1" applyBorder="1" applyAlignment="1">
      <alignment horizontal="center" vertical="center"/>
    </xf>
    <xf numFmtId="43" fontId="14" fillId="0" borderId="30" xfId="1" applyFont="1" applyFill="1" applyBorder="1" applyAlignment="1" applyProtection="1">
      <alignment horizontal="center" vertical="center"/>
    </xf>
    <xf numFmtId="43" fontId="14" fillId="0" borderId="31" xfId="1" applyFont="1" applyFill="1" applyBorder="1" applyAlignment="1" applyProtection="1">
      <alignment horizontal="center" vertical="center"/>
    </xf>
    <xf numFmtId="43" fontId="14" fillId="0" borderId="32" xfId="1" applyFont="1" applyFill="1" applyBorder="1" applyAlignment="1" applyProtection="1">
      <alignment horizontal="center" vertical="center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10" fontId="25" fillId="0" borderId="13" xfId="2" applyNumberFormat="1" applyFont="1" applyFill="1" applyBorder="1" applyAlignment="1" applyProtection="1">
      <alignment horizontal="center" vertical="center"/>
      <protection locked="0"/>
    </xf>
    <xf numFmtId="10" fontId="25" fillId="0" borderId="14" xfId="2" applyNumberFormat="1" applyFont="1" applyFill="1" applyBorder="1" applyAlignment="1" applyProtection="1">
      <alignment horizontal="center" vertical="center"/>
      <protection locked="0"/>
    </xf>
    <xf numFmtId="10" fontId="25" fillId="0" borderId="15" xfId="2" applyNumberFormat="1" applyFont="1" applyFill="1" applyBorder="1" applyAlignment="1" applyProtection="1">
      <alignment horizontal="center" vertical="center"/>
      <protection locked="0"/>
    </xf>
    <xf numFmtId="166" fontId="12" fillId="14" borderId="16" xfId="0" applyNumberFormat="1" applyFont="1" applyFill="1" applyBorder="1" applyAlignment="1">
      <alignment horizontal="center" vertical="center" wrapText="1"/>
    </xf>
    <xf numFmtId="166" fontId="12" fillId="14" borderId="26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left" vertical="center"/>
    </xf>
    <xf numFmtId="0" fontId="13" fillId="3" borderId="14" xfId="0" applyFont="1" applyFill="1" applyBorder="1" applyAlignment="1">
      <alignment horizontal="left" vertical="center"/>
    </xf>
    <xf numFmtId="0" fontId="13" fillId="3" borderId="15" xfId="0" applyFont="1" applyFill="1" applyBorder="1" applyAlignment="1">
      <alignment horizontal="left" vertical="center"/>
    </xf>
    <xf numFmtId="0" fontId="13" fillId="4" borderId="13" xfId="0" applyFont="1" applyFill="1" applyBorder="1" applyAlignment="1">
      <alignment horizontal="right" vertical="center"/>
    </xf>
    <xf numFmtId="0" fontId="13" fillId="4" borderId="14" xfId="0" applyFont="1" applyFill="1" applyBorder="1" applyAlignment="1">
      <alignment horizontal="right" vertical="center"/>
    </xf>
    <xf numFmtId="0" fontId="13" fillId="4" borderId="15" xfId="0" applyFont="1" applyFill="1" applyBorder="1" applyAlignment="1">
      <alignment horizontal="right" vertical="center"/>
    </xf>
    <xf numFmtId="0" fontId="14" fillId="0" borderId="13" xfId="0" applyFont="1" applyBorder="1" applyAlignment="1">
      <alignment horizontal="right" vertical="center"/>
    </xf>
    <xf numFmtId="0" fontId="14" fillId="0" borderId="14" xfId="0" applyFont="1" applyBorder="1" applyAlignment="1">
      <alignment horizontal="right" vertical="center"/>
    </xf>
    <xf numFmtId="0" fontId="14" fillId="0" borderId="15" xfId="0" applyFont="1" applyBorder="1" applyAlignment="1">
      <alignment horizontal="right" vertical="center"/>
    </xf>
    <xf numFmtId="10" fontId="14" fillId="0" borderId="30" xfId="2" applyNumberFormat="1" applyFont="1" applyBorder="1" applyAlignment="1" applyProtection="1">
      <alignment horizontal="center" vertical="center"/>
    </xf>
    <xf numFmtId="10" fontId="14" fillId="0" borderId="31" xfId="2" applyNumberFormat="1" applyFont="1" applyBorder="1" applyAlignment="1" applyProtection="1">
      <alignment horizontal="center" vertical="center"/>
    </xf>
    <xf numFmtId="10" fontId="14" fillId="0" borderId="32" xfId="2" applyNumberFormat="1" applyFont="1" applyBorder="1" applyAlignment="1" applyProtection="1">
      <alignment horizontal="center" vertical="center"/>
    </xf>
    <xf numFmtId="0" fontId="12" fillId="3" borderId="17" xfId="0" applyFont="1" applyFill="1" applyBorder="1" applyAlignment="1">
      <alignment horizontal="left" vertical="center"/>
    </xf>
    <xf numFmtId="0" fontId="12" fillId="3" borderId="16" xfId="0" applyFont="1" applyFill="1" applyBorder="1" applyAlignment="1">
      <alignment horizontal="left" vertical="center"/>
    </xf>
    <xf numFmtId="0" fontId="12" fillId="3" borderId="29" xfId="0" applyFont="1" applyFill="1" applyBorder="1" applyAlignment="1">
      <alignment horizontal="left" vertical="center"/>
    </xf>
    <xf numFmtId="0" fontId="14" fillId="0" borderId="38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10" fontId="14" fillId="0" borderId="22" xfId="2" applyNumberFormat="1" applyFont="1" applyBorder="1" applyAlignment="1" applyProtection="1">
      <alignment horizontal="center" vertical="center"/>
    </xf>
    <xf numFmtId="10" fontId="13" fillId="4" borderId="22" xfId="2" applyNumberFormat="1" applyFont="1" applyFill="1" applyBorder="1" applyAlignment="1" applyProtection="1">
      <alignment horizontal="center" vertical="center"/>
    </xf>
    <xf numFmtId="0" fontId="14" fillId="0" borderId="22" xfId="0" applyFont="1" applyBorder="1" applyAlignment="1">
      <alignment horizontal="left" vertical="center"/>
    </xf>
    <xf numFmtId="0" fontId="13" fillId="4" borderId="13" xfId="0" applyFont="1" applyFill="1" applyBorder="1" applyAlignment="1">
      <alignment horizontal="left" vertical="center"/>
    </xf>
    <xf numFmtId="0" fontId="13" fillId="4" borderId="14" xfId="0" applyFont="1" applyFill="1" applyBorder="1" applyAlignment="1">
      <alignment horizontal="left" vertical="center"/>
    </xf>
    <xf numFmtId="0" fontId="13" fillId="4" borderId="15" xfId="0" applyFont="1" applyFill="1" applyBorder="1" applyAlignment="1">
      <alignment horizontal="left" vertical="center"/>
    </xf>
    <xf numFmtId="0" fontId="13" fillId="5" borderId="13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13" fillId="5" borderId="15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right" vertical="center"/>
    </xf>
    <xf numFmtId="0" fontId="13" fillId="2" borderId="14" xfId="0" applyFont="1" applyFill="1" applyBorder="1" applyAlignment="1">
      <alignment horizontal="right" vertical="center"/>
    </xf>
    <xf numFmtId="0" fontId="13" fillId="2" borderId="15" xfId="0" applyFont="1" applyFill="1" applyBorder="1" applyAlignment="1">
      <alignment horizontal="right" vertical="center"/>
    </xf>
    <xf numFmtId="0" fontId="13" fillId="2" borderId="13" xfId="0" applyFont="1" applyFill="1" applyBorder="1" applyAlignment="1">
      <alignment horizontal="left" vertical="center"/>
    </xf>
    <xf numFmtId="0" fontId="13" fillId="2" borderId="15" xfId="0" applyFont="1" applyFill="1" applyBorder="1" applyAlignment="1">
      <alignment horizontal="left" vertical="center"/>
    </xf>
    <xf numFmtId="10" fontId="24" fillId="0" borderId="13" xfId="2" applyNumberFormat="1" applyFont="1" applyFill="1" applyBorder="1" applyAlignment="1" applyProtection="1">
      <alignment horizontal="left" vertical="center"/>
      <protection locked="0"/>
    </xf>
    <xf numFmtId="10" fontId="24" fillId="0" borderId="15" xfId="2" applyNumberFormat="1" applyFont="1" applyFill="1" applyBorder="1" applyAlignment="1" applyProtection="1">
      <alignment horizontal="left" vertical="center"/>
      <protection locked="0"/>
    </xf>
    <xf numFmtId="10" fontId="14" fillId="0" borderId="13" xfId="2" applyNumberFormat="1" applyFont="1" applyFill="1" applyBorder="1" applyAlignment="1" applyProtection="1">
      <alignment horizontal="center" vertical="center"/>
    </xf>
    <xf numFmtId="10" fontId="14" fillId="0" borderId="14" xfId="2" applyNumberFormat="1" applyFont="1" applyFill="1" applyBorder="1" applyAlignment="1" applyProtection="1">
      <alignment horizontal="center" vertical="center"/>
    </xf>
    <xf numFmtId="10" fontId="14" fillId="0" borderId="15" xfId="2" applyNumberFormat="1" applyFont="1" applyFill="1" applyBorder="1" applyAlignment="1" applyProtection="1">
      <alignment horizontal="center" vertical="center"/>
    </xf>
    <xf numFmtId="10" fontId="14" fillId="0" borderId="13" xfId="2" applyNumberFormat="1" applyFont="1" applyBorder="1" applyAlignment="1" applyProtection="1">
      <alignment horizontal="right" vertical="center"/>
    </xf>
    <xf numFmtId="10" fontId="14" fillId="0" borderId="15" xfId="2" applyNumberFormat="1" applyFont="1" applyBorder="1" applyAlignment="1" applyProtection="1">
      <alignment horizontal="right" vertical="center"/>
    </xf>
    <xf numFmtId="10" fontId="14" fillId="0" borderId="13" xfId="2" applyNumberFormat="1" applyFont="1" applyFill="1" applyBorder="1" applyAlignment="1" applyProtection="1">
      <alignment horizontal="left" vertical="center"/>
    </xf>
    <xf numFmtId="10" fontId="14" fillId="0" borderId="14" xfId="2" applyNumberFormat="1" applyFont="1" applyFill="1" applyBorder="1" applyAlignment="1" applyProtection="1">
      <alignment horizontal="left" vertical="center"/>
    </xf>
    <xf numFmtId="10" fontId="14" fillId="0" borderId="15" xfId="2" applyNumberFormat="1" applyFont="1" applyFill="1" applyBorder="1" applyAlignment="1" applyProtection="1">
      <alignment horizontal="left" vertical="center"/>
    </xf>
    <xf numFmtId="0" fontId="14" fillId="0" borderId="14" xfId="0" applyFont="1" applyBorder="1" applyAlignment="1">
      <alignment horizontal="center" vertical="center"/>
    </xf>
    <xf numFmtId="0" fontId="13" fillId="5" borderId="22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left" vertical="center" wrapText="1"/>
    </xf>
    <xf numFmtId="0" fontId="13" fillId="4" borderId="22" xfId="0" applyFont="1" applyFill="1" applyBorder="1" applyAlignment="1">
      <alignment horizontal="left" vertical="center"/>
    </xf>
    <xf numFmtId="0" fontId="15" fillId="0" borderId="17" xfId="0" applyFont="1" applyBorder="1" applyAlignment="1">
      <alignment horizontal="left" vertical="center"/>
    </xf>
    <xf numFmtId="0" fontId="15" fillId="0" borderId="16" xfId="0" applyFont="1" applyBorder="1" applyAlignment="1">
      <alignment horizontal="left" vertical="center"/>
    </xf>
    <xf numFmtId="0" fontId="15" fillId="0" borderId="29" xfId="0" applyFont="1" applyBorder="1" applyAlignment="1">
      <alignment horizontal="left" vertical="center"/>
    </xf>
    <xf numFmtId="10" fontId="14" fillId="0" borderId="13" xfId="2" applyNumberFormat="1" applyFont="1" applyBorder="1" applyAlignment="1" applyProtection="1">
      <alignment vertical="center"/>
    </xf>
    <xf numFmtId="10" fontId="14" fillId="0" borderId="15" xfId="2" applyNumberFormat="1" applyFont="1" applyBorder="1" applyAlignment="1" applyProtection="1">
      <alignment vertic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3" fillId="2" borderId="22" xfId="0" applyFont="1" applyFill="1" applyBorder="1" applyAlignment="1">
      <alignment horizontal="left" vertical="center"/>
    </xf>
    <xf numFmtId="0" fontId="14" fillId="0" borderId="13" xfId="1" applyNumberFormat="1" applyFont="1" applyFill="1" applyBorder="1" applyAlignment="1" applyProtection="1">
      <alignment horizontal="left" vertical="center"/>
    </xf>
    <xf numFmtId="0" fontId="14" fillId="0" borderId="14" xfId="1" applyNumberFormat="1" applyFont="1" applyFill="1" applyBorder="1" applyAlignment="1" applyProtection="1">
      <alignment horizontal="left" vertical="center"/>
    </xf>
    <xf numFmtId="0" fontId="14" fillId="0" borderId="15" xfId="1" applyNumberFormat="1" applyFont="1" applyFill="1" applyBorder="1" applyAlignment="1" applyProtection="1">
      <alignment horizontal="left" vertical="center"/>
    </xf>
    <xf numFmtId="10" fontId="13" fillId="4" borderId="13" xfId="0" applyNumberFormat="1" applyFont="1" applyFill="1" applyBorder="1" applyAlignment="1">
      <alignment vertical="center"/>
    </xf>
    <xf numFmtId="10" fontId="13" fillId="4" borderId="15" xfId="0" applyNumberFormat="1" applyFont="1" applyFill="1" applyBorder="1" applyAlignment="1">
      <alignment vertical="center"/>
    </xf>
    <xf numFmtId="0" fontId="0" fillId="0" borderId="22" xfId="0" applyBorder="1" applyAlignment="1">
      <alignment horizontal="center"/>
    </xf>
    <xf numFmtId="10" fontId="13" fillId="4" borderId="13" xfId="0" applyNumberFormat="1" applyFont="1" applyFill="1" applyBorder="1" applyAlignment="1">
      <alignment horizontal="right" vertical="center"/>
    </xf>
    <xf numFmtId="10" fontId="13" fillId="4" borderId="15" xfId="0" applyNumberFormat="1" applyFont="1" applyFill="1" applyBorder="1" applyAlignment="1">
      <alignment horizontal="right" vertical="center"/>
    </xf>
    <xf numFmtId="0" fontId="12" fillId="3" borderId="22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right" vertical="center"/>
    </xf>
    <xf numFmtId="0" fontId="13" fillId="3" borderId="14" xfId="0" applyFont="1" applyFill="1" applyBorder="1" applyAlignment="1">
      <alignment horizontal="right" vertical="center"/>
    </xf>
    <xf numFmtId="0" fontId="13" fillId="3" borderId="15" xfId="0" applyFont="1" applyFill="1" applyBorder="1" applyAlignment="1">
      <alignment horizontal="right" vertical="center"/>
    </xf>
    <xf numFmtId="10" fontId="13" fillId="3" borderId="14" xfId="0" applyNumberFormat="1" applyFont="1" applyFill="1" applyBorder="1" applyAlignment="1">
      <alignment horizontal="right" vertical="center"/>
    </xf>
    <xf numFmtId="10" fontId="13" fillId="3" borderId="15" xfId="0" applyNumberFormat="1" applyFont="1" applyFill="1" applyBorder="1" applyAlignment="1">
      <alignment horizontal="right" vertical="center"/>
    </xf>
    <xf numFmtId="43" fontId="14" fillId="0" borderId="22" xfId="1" applyFont="1" applyFill="1" applyBorder="1" applyAlignment="1" applyProtection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2" fillId="3" borderId="22" xfId="0" applyFont="1" applyFill="1" applyBorder="1" applyAlignment="1">
      <alignment horizontal="left" vertical="center"/>
    </xf>
    <xf numFmtId="0" fontId="17" fillId="12" borderId="39" xfId="0" applyFont="1" applyFill="1" applyBorder="1" applyAlignment="1">
      <alignment horizontal="center" vertical="center" wrapText="1"/>
    </xf>
  </cellXfs>
  <cellStyles count="8">
    <cellStyle name="Moeda 2" xfId="3" xr:uid="{00000000-0005-0000-0000-000000000000}"/>
    <cellStyle name="Normal" xfId="0" builtinId="0"/>
    <cellStyle name="Normal 2" xfId="4" xr:uid="{00000000-0005-0000-0000-000002000000}"/>
    <cellStyle name="Normal 3" xfId="7" xr:uid="{00000000-0005-0000-0000-000003000000}"/>
    <cellStyle name="Porcentagem" xfId="2" builtinId="5"/>
    <cellStyle name="Porcentagem 2" xfId="5" xr:uid="{00000000-0005-0000-0000-000005000000}"/>
    <cellStyle name="Vírgula" xfId="1" builtinId="3"/>
    <cellStyle name="Vírgula 2" xfId="6" xr:uid="{00000000-0005-0000-0000-000007000000}"/>
  </cellStyles>
  <dxfs count="12">
    <dxf>
      <fill>
        <patternFill>
          <bgColor rgb="FFFFFF0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E5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usto por Fun&#231;&#227;o'!A1"/><Relationship Id="rId7" Type="http://schemas.openxmlformats.org/officeDocument/2006/relationships/image" Target="../media/image1.png"/><Relationship Id="rId2" Type="http://schemas.openxmlformats.org/officeDocument/2006/relationships/hyperlink" Target="#'Relat&#243;rio Custo'!A1"/><Relationship Id="rId1" Type="http://schemas.openxmlformats.org/officeDocument/2006/relationships/hyperlink" Target="#'Indicadores Financeiros'!A1"/><Relationship Id="rId6" Type="http://schemas.openxmlformats.org/officeDocument/2006/relationships/hyperlink" Target="#'Dados Cadastrais'!A1"/><Relationship Id="rId5" Type="http://schemas.openxmlformats.org/officeDocument/2006/relationships/hyperlink" Target="#'Custo  Resumido'!A1"/><Relationship Id="rId4" Type="http://schemas.openxmlformats.org/officeDocument/2006/relationships/hyperlink" Target="#'Custo  Resumido por local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Home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Home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#Home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hyperlink" Target="#Home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571501</xdr:colOff>
      <xdr:row>10</xdr:row>
      <xdr:rowOff>104775</xdr:rowOff>
    </xdr:from>
    <xdr:to>
      <xdr:col>4</xdr:col>
      <xdr:colOff>247651</xdr:colOff>
      <xdr:row>12</xdr:row>
      <xdr:rowOff>187158</xdr:rowOff>
    </xdr:to>
    <xdr:sp macro="" textlink="">
      <xdr:nvSpPr>
        <xdr:cNvPr id="2" name="Retângulo: Cantos Arredond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4DF44F-9AA2-4C3B-864B-1E5B76551001}"/>
            </a:ext>
          </a:extLst>
        </xdr:cNvPr>
        <xdr:cNvSpPr/>
      </xdr:nvSpPr>
      <xdr:spPr>
        <a:xfrm>
          <a:off x="914401" y="2190750"/>
          <a:ext cx="1104900" cy="463383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Indicadores financeiros</a:t>
          </a:r>
        </a:p>
      </xdr:txBody>
    </xdr:sp>
    <xdr:clientData/>
  </xdr:twoCellAnchor>
  <xdr:twoCellAnchor>
    <xdr:from>
      <xdr:col>3</xdr:col>
      <xdr:colOff>447676</xdr:colOff>
      <xdr:row>7</xdr:row>
      <xdr:rowOff>9525</xdr:rowOff>
    </xdr:from>
    <xdr:to>
      <xdr:col>5</xdr:col>
      <xdr:colOff>333376</xdr:colOff>
      <xdr:row>9</xdr:row>
      <xdr:rowOff>76200</xdr:rowOff>
    </xdr:to>
    <xdr:sp macro="" textlink="">
      <xdr:nvSpPr>
        <xdr:cNvPr id="3" name="Retângulo: Cantos Arredondado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02D213C-07D3-406C-9909-1C3350C9FD58}"/>
            </a:ext>
          </a:extLst>
        </xdr:cNvPr>
        <xdr:cNvSpPr/>
      </xdr:nvSpPr>
      <xdr:spPr>
        <a:xfrm>
          <a:off x="1609726" y="1524000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Relatório custo</a:t>
          </a:r>
          <a:endParaRPr lang="pt-BR" sz="600">
            <a:effectLst/>
          </a:endParaRPr>
        </a:p>
      </xdr:txBody>
    </xdr:sp>
    <xdr:clientData/>
  </xdr:twoCellAnchor>
  <xdr:twoCellAnchor>
    <xdr:from>
      <xdr:col>6</xdr:col>
      <xdr:colOff>419101</xdr:colOff>
      <xdr:row>10</xdr:row>
      <xdr:rowOff>114300</xdr:rowOff>
    </xdr:from>
    <xdr:to>
      <xdr:col>8</xdr:col>
      <xdr:colOff>304801</xdr:colOff>
      <xdr:row>12</xdr:row>
      <xdr:rowOff>180975</xdr:rowOff>
    </xdr:to>
    <xdr:sp macro="" textlink="">
      <xdr:nvSpPr>
        <xdr:cNvPr id="4" name="Retângulo: Cantos Arredondado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4190DDA-9D91-4778-B6EE-6D87FEE6AEF9}"/>
            </a:ext>
          </a:extLst>
        </xdr:cNvPr>
        <xdr:cNvSpPr/>
      </xdr:nvSpPr>
      <xdr:spPr>
        <a:xfrm>
          <a:off x="3409951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 por função</a:t>
          </a:r>
        </a:p>
      </xdr:txBody>
    </xdr:sp>
    <xdr:clientData/>
  </xdr:twoCellAnchor>
  <xdr:twoCellAnchor>
    <xdr:from>
      <xdr:col>5</xdr:col>
      <xdr:colOff>457201</xdr:colOff>
      <xdr:row>6</xdr:row>
      <xdr:rowOff>171450</xdr:rowOff>
    </xdr:from>
    <xdr:to>
      <xdr:col>7</xdr:col>
      <xdr:colOff>342901</xdr:colOff>
      <xdr:row>9</xdr:row>
      <xdr:rowOff>71187</xdr:rowOff>
    </xdr:to>
    <xdr:sp macro="" textlink="">
      <xdr:nvSpPr>
        <xdr:cNvPr id="5" name="Retângulo: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0965226-A585-4C61-AF58-0E1FDF769882}"/>
            </a:ext>
          </a:extLst>
        </xdr:cNvPr>
        <xdr:cNvSpPr/>
      </xdr:nvSpPr>
      <xdr:spPr>
        <a:xfrm>
          <a:off x="2838451" y="1495425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Custo resumido por local</a:t>
          </a:r>
          <a:endParaRPr lang="pt-BR" sz="700">
            <a:effectLst/>
          </a:endParaRPr>
        </a:p>
      </xdr:txBody>
    </xdr:sp>
    <xdr:clientData/>
  </xdr:twoCellAnchor>
  <xdr:twoCellAnchor>
    <xdr:from>
      <xdr:col>4</xdr:col>
      <xdr:colOff>390526</xdr:colOff>
      <xdr:row>10</xdr:row>
      <xdr:rowOff>114300</xdr:rowOff>
    </xdr:from>
    <xdr:to>
      <xdr:col>6</xdr:col>
      <xdr:colOff>276226</xdr:colOff>
      <xdr:row>12</xdr:row>
      <xdr:rowOff>180975</xdr:rowOff>
    </xdr:to>
    <xdr:sp macro="" textlink="">
      <xdr:nvSpPr>
        <xdr:cNvPr id="6" name="Retângulo: Cantos Arredondados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2765A07-A26D-4C9D-A786-52CB1AE9BC9A}"/>
            </a:ext>
          </a:extLst>
        </xdr:cNvPr>
        <xdr:cNvSpPr/>
      </xdr:nvSpPr>
      <xdr:spPr>
        <a:xfrm>
          <a:off x="2162176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 resumido</a:t>
          </a:r>
        </a:p>
      </xdr:txBody>
    </xdr:sp>
    <xdr:clientData/>
  </xdr:twoCellAnchor>
  <xdr:twoCellAnchor>
    <xdr:from>
      <xdr:col>2</xdr:col>
      <xdr:colOff>19051</xdr:colOff>
      <xdr:row>7</xdr:row>
      <xdr:rowOff>0</xdr:rowOff>
    </xdr:from>
    <xdr:to>
      <xdr:col>3</xdr:col>
      <xdr:colOff>304801</xdr:colOff>
      <xdr:row>9</xdr:row>
      <xdr:rowOff>74529</xdr:rowOff>
    </xdr:to>
    <xdr:sp macro="" textlink="">
      <xdr:nvSpPr>
        <xdr:cNvPr id="7" name="Retângulo: Cantos Arredondados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8CA848E-320E-4BE6-896C-E6147A2AB315}"/>
            </a:ext>
          </a:extLst>
        </xdr:cNvPr>
        <xdr:cNvSpPr/>
      </xdr:nvSpPr>
      <xdr:spPr>
        <a:xfrm>
          <a:off x="361951" y="1514475"/>
          <a:ext cx="1104900" cy="455529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Dados cadastrais</a:t>
          </a:r>
        </a:p>
      </xdr:txBody>
    </xdr:sp>
    <xdr:clientData/>
  </xdr:twoCellAnchor>
  <xdr:twoCellAnchor>
    <xdr:from>
      <xdr:col>3</xdr:col>
      <xdr:colOff>58588</xdr:colOff>
      <xdr:row>1</xdr:row>
      <xdr:rowOff>98426</xdr:rowOff>
    </xdr:from>
    <xdr:to>
      <xdr:col>9</xdr:col>
      <xdr:colOff>514350</xdr:colOff>
      <xdr:row>4</xdr:row>
      <xdr:rowOff>28575</xdr:rowOff>
    </xdr:to>
    <xdr:sp macro="" textlink="">
      <xdr:nvSpPr>
        <xdr:cNvPr id="8" name="Retângulo: Cantos Diagonais Recortados 6">
          <a:extLst>
            <a:ext uri="{FF2B5EF4-FFF2-40B4-BE49-F238E27FC236}">
              <a16:creationId xmlns:a16="http://schemas.microsoft.com/office/drawing/2014/main" id="{F206016C-02C6-4ED5-A5CF-B5857B7F7E4E}"/>
            </a:ext>
          </a:extLst>
        </xdr:cNvPr>
        <xdr:cNvSpPr>
          <a:spLocks/>
        </xdr:cNvSpPr>
      </xdr:nvSpPr>
      <xdr:spPr bwMode="auto">
        <a:xfrm>
          <a:off x="1220638" y="212726"/>
          <a:ext cx="4113362" cy="711199"/>
        </a:xfrm>
        <a:custGeom>
          <a:avLst/>
          <a:gdLst>
            <a:gd name="T0" fmla="*/ 0 w 5214902"/>
            <a:gd name="T1" fmla="*/ 0 h 1177925"/>
            <a:gd name="T2" fmla="*/ 5018577 w 5214902"/>
            <a:gd name="T3" fmla="*/ 0 h 1177925"/>
            <a:gd name="T4" fmla="*/ 5214902 w 5214902"/>
            <a:gd name="T5" fmla="*/ 196325 h 1177925"/>
            <a:gd name="T6" fmla="*/ 5214902 w 5214902"/>
            <a:gd name="T7" fmla="*/ 1177925 h 1177925"/>
            <a:gd name="T8" fmla="*/ 5214902 w 5214902"/>
            <a:gd name="T9" fmla="*/ 1177925 h 1177925"/>
            <a:gd name="T10" fmla="*/ 196325 w 5214902"/>
            <a:gd name="T11" fmla="*/ 1177925 h 1177925"/>
            <a:gd name="T12" fmla="*/ 0 w 5214902"/>
            <a:gd name="T13" fmla="*/ 981600 h 1177925"/>
            <a:gd name="T14" fmla="*/ 0 w 5214902"/>
            <a:gd name="T15" fmla="*/ 0 h 1177925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w 5214902"/>
            <a:gd name="T25" fmla="*/ 0 h 1177925"/>
            <a:gd name="T26" fmla="*/ 5214902 w 5214902"/>
            <a:gd name="T27" fmla="*/ 1177925 h 1177925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5214902" h="1177925">
              <a:moveTo>
                <a:pt x="0" y="0"/>
              </a:moveTo>
              <a:lnTo>
                <a:pt x="5018577" y="0"/>
              </a:lnTo>
              <a:lnTo>
                <a:pt x="5214902" y="196325"/>
              </a:lnTo>
              <a:lnTo>
                <a:pt x="5214902" y="1177925"/>
              </a:lnTo>
              <a:lnTo>
                <a:pt x="196325" y="1177925"/>
              </a:lnTo>
              <a:lnTo>
                <a:pt x="0" y="981600"/>
              </a:lnTo>
              <a:lnTo>
                <a:pt x="0" y="0"/>
              </a:lnTo>
              <a:close/>
            </a:path>
          </a:pathLst>
        </a:custGeom>
        <a:solidFill>
          <a:srgbClr val="43494E"/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pt-BR" sz="1400" b="1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TRIBUNAL DE JUSTIÇA DE SÃO PAULO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pt-BR" sz="1400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Secretaria de Administração e Abastecimento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114299</xdr:colOff>
      <xdr:row>1</xdr:row>
      <xdr:rowOff>95251</xdr:rowOff>
    </xdr:from>
    <xdr:to>
      <xdr:col>3</xdr:col>
      <xdr:colOff>57150</xdr:colOff>
      <xdr:row>4</xdr:row>
      <xdr:rowOff>19051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1F0AB0B9-9C22-48CA-AE67-194E0B86A3DA}"/>
            </a:ext>
          </a:extLst>
        </xdr:cNvPr>
        <xdr:cNvGrpSpPr>
          <a:grpSpLocks/>
        </xdr:cNvGrpSpPr>
      </xdr:nvGrpSpPr>
      <xdr:grpSpPr bwMode="auto">
        <a:xfrm>
          <a:off x="247649" y="209551"/>
          <a:ext cx="971551" cy="704850"/>
          <a:chOff x="0" y="0"/>
          <a:chExt cx="11779" cy="11779"/>
        </a:xfrm>
      </xdr:grpSpPr>
      <xdr:sp macro="" textlink="">
        <xdr:nvSpPr>
          <xdr:cNvPr id="10" name="Retângulo: Único Canto Recortado 5">
            <a:extLst>
              <a:ext uri="{FF2B5EF4-FFF2-40B4-BE49-F238E27FC236}">
                <a16:creationId xmlns:a16="http://schemas.microsoft.com/office/drawing/2014/main" id="{42656498-8D25-5FB4-20E4-39F0FF6A47F0}"/>
              </a:ext>
            </a:extLst>
          </xdr:cNvPr>
          <xdr:cNvSpPr>
            <a:spLocks/>
          </xdr:cNvSpPr>
        </xdr:nvSpPr>
        <xdr:spPr bwMode="auto">
          <a:xfrm rot="5400000">
            <a:off x="0" y="0"/>
            <a:ext cx="11779" cy="11779"/>
          </a:xfrm>
          <a:custGeom>
            <a:avLst/>
            <a:gdLst>
              <a:gd name="T0" fmla="*/ 0 w 1177925"/>
              <a:gd name="T1" fmla="*/ 0 h 1177925"/>
              <a:gd name="T2" fmla="*/ 981600 w 1177925"/>
              <a:gd name="T3" fmla="*/ 0 h 1177925"/>
              <a:gd name="T4" fmla="*/ 1177925 w 1177925"/>
              <a:gd name="T5" fmla="*/ 196325 h 1177925"/>
              <a:gd name="T6" fmla="*/ 1177925 w 1177925"/>
              <a:gd name="T7" fmla="*/ 1177925 h 1177925"/>
              <a:gd name="T8" fmla="*/ 0 w 1177925"/>
              <a:gd name="T9" fmla="*/ 1177925 h 1177925"/>
              <a:gd name="T10" fmla="*/ 0 w 1177925"/>
              <a:gd name="T11" fmla="*/ 0 h 1177925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77925"/>
              <a:gd name="T19" fmla="*/ 0 h 1177925"/>
              <a:gd name="T20" fmla="*/ 1177925 w 1177925"/>
              <a:gd name="T21" fmla="*/ 1177925 h 1177925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77925" h="1177925">
                <a:moveTo>
                  <a:pt x="0" y="0"/>
                </a:moveTo>
                <a:lnTo>
                  <a:pt x="981600" y="0"/>
                </a:lnTo>
                <a:lnTo>
                  <a:pt x="1177925" y="196325"/>
                </a:lnTo>
                <a:lnTo>
                  <a:pt x="1177925" y="1177925"/>
                </a:lnTo>
                <a:lnTo>
                  <a:pt x="0" y="1177925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 </a:t>
            </a:r>
            <a:endPara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1" name="Retângulo: Único Canto Recortado 5">
            <a:extLst>
              <a:ext uri="{FF2B5EF4-FFF2-40B4-BE49-F238E27FC236}">
                <a16:creationId xmlns:a16="http://schemas.microsoft.com/office/drawing/2014/main" id="{4E9873D4-BBBD-E534-A767-D754ECD01273}"/>
              </a:ext>
            </a:extLst>
          </xdr:cNvPr>
          <xdr:cNvSpPr>
            <a:spLocks/>
          </xdr:cNvSpPr>
        </xdr:nvSpPr>
        <xdr:spPr bwMode="auto">
          <a:xfrm>
            <a:off x="87" y="2549"/>
            <a:ext cx="11367" cy="6594"/>
          </a:xfrm>
          <a:custGeom>
            <a:avLst/>
            <a:gdLst>
              <a:gd name="T0" fmla="*/ 0 w 1136673"/>
              <a:gd name="T1" fmla="*/ 0 h 659423"/>
              <a:gd name="T2" fmla="*/ 1026767 w 1136673"/>
              <a:gd name="T3" fmla="*/ 0 h 659423"/>
              <a:gd name="T4" fmla="*/ 1136673 w 1136673"/>
              <a:gd name="T5" fmla="*/ 109906 h 659423"/>
              <a:gd name="T6" fmla="*/ 1136673 w 1136673"/>
              <a:gd name="T7" fmla="*/ 659423 h 659423"/>
              <a:gd name="T8" fmla="*/ 0 w 1136673"/>
              <a:gd name="T9" fmla="*/ 659423 h 659423"/>
              <a:gd name="T10" fmla="*/ 0 w 1136673"/>
              <a:gd name="T11" fmla="*/ 0 h 659423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36673"/>
              <a:gd name="T19" fmla="*/ 0 h 659423"/>
              <a:gd name="T20" fmla="*/ 1136673 w 1136673"/>
              <a:gd name="T21" fmla="*/ 659423 h 659423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36673" h="659423">
                <a:moveTo>
                  <a:pt x="0" y="0"/>
                </a:moveTo>
                <a:lnTo>
                  <a:pt x="1026767" y="0"/>
                </a:lnTo>
                <a:lnTo>
                  <a:pt x="1136673" y="109906"/>
                </a:lnTo>
                <a:lnTo>
                  <a:pt x="1136673" y="659423"/>
                </a:lnTo>
                <a:lnTo>
                  <a:pt x="0" y="659423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SAAB</a:t>
            </a:r>
            <a:endParaRPr lang="pt-BR" sz="10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3</xdr:col>
      <xdr:colOff>200025</xdr:colOff>
      <xdr:row>4</xdr:row>
      <xdr:rowOff>24251</xdr:rowOff>
    </xdr:from>
    <xdr:to>
      <xdr:col>9</xdr:col>
      <xdr:colOff>514350</xdr:colOff>
      <xdr:row>5</xdr:row>
      <xdr:rowOff>180975</xdr:rowOff>
    </xdr:to>
    <xdr:sp macro="" textlink="">
      <xdr:nvSpPr>
        <xdr:cNvPr id="12" name="Retângulo: Cantos Superiores Recortados 9">
          <a:extLst>
            <a:ext uri="{FF2B5EF4-FFF2-40B4-BE49-F238E27FC236}">
              <a16:creationId xmlns:a16="http://schemas.microsoft.com/office/drawing/2014/main" id="{CCF4FCC4-4EF5-44AE-91DB-ACE2A88C7EDC}"/>
            </a:ext>
          </a:extLst>
        </xdr:cNvPr>
        <xdr:cNvSpPr>
          <a:spLocks/>
        </xdr:cNvSpPr>
      </xdr:nvSpPr>
      <xdr:spPr bwMode="auto">
        <a:xfrm flipV="1">
          <a:off x="1362075" y="919601"/>
          <a:ext cx="3971925" cy="347224"/>
        </a:xfrm>
        <a:custGeom>
          <a:avLst/>
          <a:gdLst>
            <a:gd name="T0" fmla="*/ 2179 w 5034845"/>
            <a:gd name="T1" fmla="*/ 0 h 1307465"/>
            <a:gd name="T2" fmla="*/ 48169 w 5034845"/>
            <a:gd name="T3" fmla="*/ 0 h 1307465"/>
            <a:gd name="T4" fmla="*/ 50348 w 5034845"/>
            <a:gd name="T5" fmla="*/ 2179 h 1307465"/>
            <a:gd name="T6" fmla="*/ 50348 w 5034845"/>
            <a:gd name="T7" fmla="*/ 13074 h 1307465"/>
            <a:gd name="T8" fmla="*/ 50348 w 5034845"/>
            <a:gd name="T9" fmla="*/ 13074 h 1307465"/>
            <a:gd name="T10" fmla="*/ 0 w 5034845"/>
            <a:gd name="T11" fmla="*/ 13074 h 1307465"/>
            <a:gd name="T12" fmla="*/ 0 w 5034845"/>
            <a:gd name="T13" fmla="*/ 13074 h 1307465"/>
            <a:gd name="T14" fmla="*/ 0 w 5034845"/>
            <a:gd name="T15" fmla="*/ 2179 h 1307465"/>
            <a:gd name="T16" fmla="*/ 2179 w 5034845"/>
            <a:gd name="T17" fmla="*/ 0 h 1307465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5034845"/>
            <a:gd name="T28" fmla="*/ 0 h 1307465"/>
            <a:gd name="T29" fmla="*/ 5034845 w 5034845"/>
            <a:gd name="T30" fmla="*/ 1307465 h 1307465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5034845" h="1307465">
              <a:moveTo>
                <a:pt x="217915" y="0"/>
              </a:moveTo>
              <a:lnTo>
                <a:pt x="4816930" y="0"/>
              </a:lnTo>
              <a:lnTo>
                <a:pt x="5034845" y="217915"/>
              </a:lnTo>
              <a:lnTo>
                <a:pt x="5034845" y="1307465"/>
              </a:lnTo>
              <a:lnTo>
                <a:pt x="0" y="1307465"/>
              </a:lnTo>
              <a:lnTo>
                <a:pt x="0" y="217915"/>
              </a:lnTo>
              <a:lnTo>
                <a:pt x="217915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15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6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 </a:t>
          </a:r>
          <a:endParaRPr lang="pt-BR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448270</xdr:colOff>
      <xdr:row>4</xdr:row>
      <xdr:rowOff>57150</xdr:rowOff>
    </xdr:from>
    <xdr:to>
      <xdr:col>9</xdr:col>
      <xdr:colOff>409575</xdr:colOff>
      <xdr:row>5</xdr:row>
      <xdr:rowOff>133349</xdr:rowOff>
    </xdr:to>
    <xdr:sp macro="" textlink="">
      <xdr:nvSpPr>
        <xdr:cNvPr id="13" name="Retângulo: Cantos Superiores Recortados 9">
          <a:extLst>
            <a:ext uri="{FF2B5EF4-FFF2-40B4-BE49-F238E27FC236}">
              <a16:creationId xmlns:a16="http://schemas.microsoft.com/office/drawing/2014/main" id="{A7A1AAEE-8A54-4EF2-A3FF-28D4B3447C17}"/>
            </a:ext>
          </a:extLst>
        </xdr:cNvPr>
        <xdr:cNvSpPr>
          <a:spLocks/>
        </xdr:cNvSpPr>
      </xdr:nvSpPr>
      <xdr:spPr bwMode="auto">
        <a:xfrm>
          <a:off x="1610320" y="952500"/>
          <a:ext cx="3618905" cy="266699"/>
        </a:xfrm>
        <a:custGeom>
          <a:avLst/>
          <a:gdLst>
            <a:gd name="T0" fmla="*/ 3033 w 4538134"/>
            <a:gd name="T1" fmla="*/ 0 h 1819910"/>
            <a:gd name="T2" fmla="*/ 42349 w 4538134"/>
            <a:gd name="T3" fmla="*/ 0 h 1819910"/>
            <a:gd name="T4" fmla="*/ 45382 w 4538134"/>
            <a:gd name="T5" fmla="*/ 3033 h 1819910"/>
            <a:gd name="T6" fmla="*/ 45382 w 4538134"/>
            <a:gd name="T7" fmla="*/ 18198 h 1819910"/>
            <a:gd name="T8" fmla="*/ 45382 w 4538134"/>
            <a:gd name="T9" fmla="*/ 18198 h 1819910"/>
            <a:gd name="T10" fmla="*/ 0 w 4538134"/>
            <a:gd name="T11" fmla="*/ 18198 h 1819910"/>
            <a:gd name="T12" fmla="*/ 0 w 4538134"/>
            <a:gd name="T13" fmla="*/ 18198 h 1819910"/>
            <a:gd name="T14" fmla="*/ 0 w 4538134"/>
            <a:gd name="T15" fmla="*/ 3033 h 1819910"/>
            <a:gd name="T16" fmla="*/ 3033 w 4538134"/>
            <a:gd name="T17" fmla="*/ 0 h 1819910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4538134"/>
            <a:gd name="T28" fmla="*/ 0 h 1819910"/>
            <a:gd name="T29" fmla="*/ 4538134 w 4538134"/>
            <a:gd name="T30" fmla="*/ 1819910 h 1819910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4538134" h="1819910">
              <a:moveTo>
                <a:pt x="303324" y="0"/>
              </a:moveTo>
              <a:lnTo>
                <a:pt x="4234810" y="0"/>
              </a:lnTo>
              <a:lnTo>
                <a:pt x="4538134" y="303324"/>
              </a:lnTo>
              <a:lnTo>
                <a:pt x="4538134" y="1819910"/>
              </a:lnTo>
              <a:lnTo>
                <a:pt x="0" y="1819910"/>
              </a:lnTo>
              <a:lnTo>
                <a:pt x="0" y="303324"/>
              </a:lnTo>
              <a:lnTo>
                <a:pt x="303324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4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ESTUDO TÉCNICO DE COMPOSIÇÃO DE CUSTO </a:t>
          </a:r>
          <a:endParaRPr lang="pt-BR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219075</xdr:colOff>
      <xdr:row>22</xdr:row>
      <xdr:rowOff>0</xdr:rowOff>
    </xdr:from>
    <xdr:to>
      <xdr:col>6</xdr:col>
      <xdr:colOff>235985</xdr:colOff>
      <xdr:row>25</xdr:row>
      <xdr:rowOff>152400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545603B0-0931-45BD-89E2-EAB182FAF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4838700"/>
          <a:ext cx="123611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57152</xdr:colOff>
      <xdr:row>14</xdr:row>
      <xdr:rowOff>76200</xdr:rowOff>
    </xdr:from>
    <xdr:to>
      <xdr:col>9</xdr:col>
      <xdr:colOff>619126</xdr:colOff>
      <xdr:row>22</xdr:row>
      <xdr:rowOff>57151</xdr:rowOff>
    </xdr:to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6089BA8C-F55B-478D-88F0-52E80C228C39}"/>
            </a:ext>
          </a:extLst>
        </xdr:cNvPr>
        <xdr:cNvSpPr txBox="1"/>
      </xdr:nvSpPr>
      <xdr:spPr>
        <a:xfrm>
          <a:off x="190502" y="2924175"/>
          <a:ext cx="5248274" cy="19716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900" b="1">
              <a:latin typeface="+mn-lt"/>
            </a:rPr>
            <a:t>Instruções de Preenchimento</a:t>
          </a:r>
          <a:r>
            <a:rPr lang="pt-BR" sz="900" b="1" baseline="0">
              <a:latin typeface="+mn-lt"/>
            </a:rPr>
            <a:t>:</a:t>
          </a:r>
          <a:endParaRPr lang="pt-BR" sz="900" b="1">
            <a:latin typeface="+mn-lt"/>
          </a:endParaRPr>
        </a:p>
        <a:p>
          <a:r>
            <a:rPr lang="pt-B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Preencher somente as células desta planilha (Indicadores Financeiros) d</a:t>
          </a:r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estacadas em VERDE.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As planilhas Relatório Custo e Custo Resumido são calculadas automaticamente e não deverão ser alteradas.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 Os percentuais de encargos sociais e trabalhistas, de contingenciamento e dos parâmetros de cálculo são fixos e não devem ser alterados.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Os valores deverão ser apresentados com duas casas decimais e arredondamento matemático no segundo dígito.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O percentual de BDI é calculado igualmente para todos os postos/serviços e de acordo com o ISS de cada município.</a:t>
          </a:r>
          <a:endParaRPr lang="pt-BR" sz="900">
            <a:effectLst/>
          </a:endParaRPr>
        </a:p>
        <a:p>
          <a:r>
            <a:rPr lang="pt-B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Os valores de salário</a:t>
          </a:r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base e benefícios não podem ser inferiores aos estabelecidos na Convenção Coletiva da Categoria.</a:t>
          </a:r>
          <a:endParaRPr lang="pt-BR" sz="900">
            <a:effectLst/>
          </a:endParaRPr>
        </a:p>
        <a:p>
          <a:endParaRPr lang="pt-BR" sz="900">
            <a:latin typeface="+mn-lt"/>
          </a:endParaRPr>
        </a:p>
      </xdr:txBody>
    </xdr:sp>
    <xdr:clientData/>
  </xdr:twoCellAnchor>
  <xdr:twoCellAnchor>
    <xdr:from>
      <xdr:col>7</xdr:col>
      <xdr:colOff>457201</xdr:colOff>
      <xdr:row>6</xdr:row>
      <xdr:rowOff>180975</xdr:rowOff>
    </xdr:from>
    <xdr:to>
      <xdr:col>9</xdr:col>
      <xdr:colOff>342901</xdr:colOff>
      <xdr:row>9</xdr:row>
      <xdr:rowOff>80712</xdr:rowOff>
    </xdr:to>
    <xdr:sp macro="" textlink="">
      <xdr:nvSpPr>
        <xdr:cNvPr id="16" name="Retângulo: Cantos Arredondados 1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7E9AD9D-B92A-44B5-BFD1-BCC4AF23D4A0}"/>
            </a:ext>
          </a:extLst>
        </xdr:cNvPr>
        <xdr:cNvSpPr/>
      </xdr:nvSpPr>
      <xdr:spPr>
        <a:xfrm>
          <a:off x="4057651" y="1504950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Tabela de códigos e valores</a:t>
          </a:r>
          <a:endParaRPr lang="pt-BR" sz="600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0</xdr:col>
      <xdr:colOff>650892</xdr:colOff>
      <xdr:row>0</xdr:row>
      <xdr:rowOff>257175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77CA55-A395-4FE8-969A-85EC457252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47625"/>
          <a:ext cx="650892" cy="2095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168276</xdr:colOff>
      <xdr:row>137</xdr:row>
      <xdr:rowOff>31751</xdr:rowOff>
    </xdr:from>
    <xdr:to>
      <xdr:col>9</xdr:col>
      <xdr:colOff>1000126</xdr:colOff>
      <xdr:row>144</xdr:row>
      <xdr:rowOff>19050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8276" y="17433926"/>
          <a:ext cx="8166100" cy="1320799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1000" b="1">
              <a:latin typeface="+mn-lt"/>
            </a:rPr>
            <a:t>Instruções de Preenchimento</a:t>
          </a:r>
          <a:r>
            <a:rPr lang="pt-BR" sz="1000" b="1" baseline="0">
              <a:latin typeface="+mn-lt"/>
            </a:rPr>
            <a:t>:</a:t>
          </a:r>
          <a:endParaRPr lang="pt-BR" sz="1000" b="1">
            <a:latin typeface="+mn-lt"/>
          </a:endParaRPr>
        </a:p>
        <a:p>
          <a:r>
            <a:rPr lang="pt-BR" sz="1000">
              <a:latin typeface="+mn-lt"/>
            </a:rPr>
            <a:t>1. Preencher somente as células desta planilha (Indicadores Financeiros) d</a:t>
          </a:r>
          <a:r>
            <a:rPr lang="pt-BR" sz="1000" baseline="0">
              <a:latin typeface="+mn-lt"/>
            </a:rPr>
            <a:t>estacadas em VERDE.</a:t>
          </a:r>
        </a:p>
        <a:p>
          <a:r>
            <a:rPr lang="pt-BR" sz="1000" baseline="0">
              <a:latin typeface="+mn-lt"/>
            </a:rPr>
            <a:t>2. As planilhas Relatório Custo e Custo Resumido são calculadas automaticamente e não deverão ser alteradas.</a:t>
          </a:r>
        </a:p>
        <a:p>
          <a:r>
            <a:rPr lang="pt-BR" sz="1000" baseline="0">
              <a:latin typeface="+mn-lt"/>
            </a:rPr>
            <a:t>3.  Os percentuais de encargos sociais e trabalhistas, de contingenciamento e dos parâmetros de cálculo são fixos e não devem ser alterados.</a:t>
          </a:r>
        </a:p>
        <a:p>
          <a:r>
            <a:rPr lang="pt-BR" sz="1000" baseline="0">
              <a:latin typeface="+mn-lt"/>
            </a:rPr>
            <a:t>4. Os valores deverão ser apresentados com duas casas decimais e arredondamento matemático no segundo dígito.</a:t>
          </a:r>
        </a:p>
        <a:p>
          <a:r>
            <a:rPr lang="pt-BR" sz="1000" baseline="0">
              <a:latin typeface="+mn-lt"/>
            </a:rPr>
            <a:t>5. O percentual de BDI é calculado igualmente para todos os postos/serviços e de acordo com o ISS de cada município.</a:t>
          </a:r>
        </a:p>
        <a:p>
          <a:r>
            <a:rPr lang="pt-BR" sz="1000">
              <a:latin typeface="+mn-lt"/>
            </a:rPr>
            <a:t>6. Os valores de salário</a:t>
          </a:r>
          <a:r>
            <a:rPr lang="pt-BR" sz="1000" baseline="0">
              <a:latin typeface="+mn-lt"/>
            </a:rPr>
            <a:t> base e benefícios não podem ser inferiores aos estabelecidos na Convenção Coletiva da Categoria.</a:t>
          </a:r>
        </a:p>
        <a:p>
          <a:endParaRPr lang="pt-BR" sz="1000">
            <a:latin typeface="+mn-lt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70718</xdr:colOff>
      <xdr:row>0</xdr:row>
      <xdr:rowOff>180975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23C4B2-3DD4-45C1-88FE-75C773E423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0"/>
          <a:ext cx="546968" cy="1809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57151</xdr:colOff>
      <xdr:row>0</xdr:row>
      <xdr:rowOff>28575</xdr:rowOff>
    </xdr:from>
    <xdr:to>
      <xdr:col>1</xdr:col>
      <xdr:colOff>688118</xdr:colOff>
      <xdr:row>0</xdr:row>
      <xdr:rowOff>209550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D0C068-0DCD-4156-AC03-6C6FF1BF10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23851" y="28575"/>
          <a:ext cx="630967" cy="1809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0</xdr:col>
      <xdr:colOff>603267</xdr:colOff>
      <xdr:row>0</xdr:row>
      <xdr:rowOff>161925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D9A47E-92CC-4FF5-97F8-AB756F4E9A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28575" y="19050"/>
          <a:ext cx="574692" cy="142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1</xdr:col>
      <xdr:colOff>24360</xdr:colOff>
      <xdr:row>0</xdr:row>
      <xdr:rowOff>171450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91BD39-BEA2-47DB-9FD2-0D381A8F47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28575" y="19050"/>
          <a:ext cx="643485" cy="1524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0</xdr:col>
      <xdr:colOff>650892</xdr:colOff>
      <xdr:row>0</xdr:row>
      <xdr:rowOff>161925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DE8121-D2F3-48B4-A387-08D50E6229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19050" y="19050"/>
          <a:ext cx="631842" cy="1428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</xdr:row>
      <xdr:rowOff>38100</xdr:rowOff>
    </xdr:from>
    <xdr:to>
      <xdr:col>0</xdr:col>
      <xdr:colOff>688992</xdr:colOff>
      <xdr:row>3</xdr:row>
      <xdr:rowOff>76200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58D4F0-4B3D-414C-BF80-D9034F254A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8100" y="447675"/>
          <a:ext cx="650892" cy="200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D7ED5-AECA-4663-8B96-70BF1DEAE8D0}">
  <sheetPr>
    <tabColor theme="0" tint="-0.34998626667073579"/>
  </sheetPr>
  <dimension ref="B1:N26"/>
  <sheetViews>
    <sheetView showGridLines="0" tabSelected="1" zoomScaleNormal="100" workbookViewId="0"/>
  </sheetViews>
  <sheetFormatPr defaultRowHeight="15" x14ac:dyDescent="0.25"/>
  <cols>
    <col min="1" max="1" width="2" customWidth="1"/>
    <col min="2" max="2" width="3.140625" customWidth="1"/>
    <col min="3" max="3" width="12.28515625" customWidth="1"/>
    <col min="10" max="10" width="12.140625" customWidth="1"/>
    <col min="11" max="11" width="3.42578125" customWidth="1"/>
    <col min="12" max="13" width="9.140625" customWidth="1"/>
    <col min="14" max="14" width="16.42578125" customWidth="1"/>
    <col min="15" max="15" width="3" customWidth="1"/>
  </cols>
  <sheetData>
    <row r="1" spans="2:10" ht="9" customHeight="1" thickBot="1" x14ac:dyDescent="0.3"/>
    <row r="2" spans="2:10" x14ac:dyDescent="0.25">
      <c r="B2" s="245"/>
      <c r="C2" s="246"/>
      <c r="D2" s="246"/>
      <c r="E2" s="246"/>
      <c r="F2" s="246"/>
      <c r="G2" s="246"/>
      <c r="H2" s="246"/>
      <c r="I2" s="246"/>
      <c r="J2" s="247"/>
    </row>
    <row r="3" spans="2:10" ht="23.25" x14ac:dyDescent="0.25">
      <c r="B3" s="248"/>
      <c r="F3" s="249"/>
      <c r="J3" s="250"/>
    </row>
    <row r="4" spans="2:10" ht="23.25" x14ac:dyDescent="0.25">
      <c r="B4" s="248"/>
      <c r="F4" s="251"/>
      <c r="J4" s="250"/>
    </row>
    <row r="5" spans="2:10" x14ac:dyDescent="0.25">
      <c r="B5" s="248"/>
      <c r="J5" s="250"/>
    </row>
    <row r="6" spans="2:10" ht="18.75" x14ac:dyDescent="0.3">
      <c r="B6" s="248"/>
      <c r="D6" s="252"/>
      <c r="J6" s="250"/>
    </row>
    <row r="7" spans="2:10" x14ac:dyDescent="0.25">
      <c r="B7" s="248"/>
      <c r="J7" s="250"/>
    </row>
    <row r="8" spans="2:10" x14ac:dyDescent="0.25">
      <c r="B8" s="248"/>
      <c r="J8" s="250"/>
    </row>
    <row r="9" spans="2:10" x14ac:dyDescent="0.25">
      <c r="B9" s="248"/>
      <c r="J9" s="250"/>
    </row>
    <row r="10" spans="2:10" x14ac:dyDescent="0.25">
      <c r="B10" s="248"/>
      <c r="J10" s="250"/>
    </row>
    <row r="11" spans="2:10" x14ac:dyDescent="0.25">
      <c r="B11" s="248"/>
      <c r="J11" s="250"/>
    </row>
    <row r="12" spans="2:10" x14ac:dyDescent="0.25">
      <c r="B12" s="248"/>
      <c r="J12" s="250"/>
    </row>
    <row r="13" spans="2:10" x14ac:dyDescent="0.25">
      <c r="B13" s="248"/>
      <c r="J13" s="250"/>
    </row>
    <row r="14" spans="2:10" x14ac:dyDescent="0.25">
      <c r="B14" s="248"/>
      <c r="J14" s="250"/>
    </row>
    <row r="15" spans="2:10" x14ac:dyDescent="0.25">
      <c r="B15" s="248"/>
      <c r="J15" s="250"/>
    </row>
    <row r="16" spans="2:10" x14ac:dyDescent="0.25">
      <c r="B16" s="248"/>
      <c r="J16" s="250"/>
    </row>
    <row r="17" spans="2:14" x14ac:dyDescent="0.25">
      <c r="B17" s="248"/>
      <c r="C17" s="253"/>
      <c r="J17" s="250"/>
    </row>
    <row r="18" spans="2:14" x14ac:dyDescent="0.25">
      <c r="B18" s="248"/>
      <c r="C18" s="254"/>
      <c r="D18" s="254"/>
      <c r="E18" s="254"/>
      <c r="F18" s="254"/>
      <c r="G18" s="254"/>
      <c r="H18" s="254"/>
      <c r="I18" s="254"/>
      <c r="J18" s="255"/>
      <c r="K18" s="254"/>
      <c r="L18" s="254"/>
      <c r="M18" s="254"/>
      <c r="N18" s="254"/>
    </row>
    <row r="19" spans="2:14" ht="29.25" customHeight="1" x14ac:dyDescent="0.25">
      <c r="B19" s="248"/>
      <c r="C19" s="256"/>
      <c r="D19" s="256"/>
      <c r="E19" s="256"/>
      <c r="F19" s="256"/>
      <c r="G19" s="256"/>
      <c r="H19" s="256"/>
      <c r="I19" s="256"/>
      <c r="J19" s="257"/>
      <c r="K19" s="256"/>
      <c r="L19" s="256"/>
      <c r="M19" s="256"/>
      <c r="N19" s="256"/>
    </row>
    <row r="20" spans="2:14" ht="28.5" customHeight="1" x14ac:dyDescent="0.25">
      <c r="B20" s="248"/>
      <c r="C20" s="258"/>
      <c r="D20" s="258"/>
      <c r="E20" s="258"/>
      <c r="F20" s="258"/>
      <c r="G20" s="258"/>
      <c r="H20" s="258"/>
      <c r="I20" s="258"/>
      <c r="J20" s="259"/>
      <c r="K20" s="258"/>
      <c r="L20" s="258"/>
      <c r="M20" s="258"/>
      <c r="N20" s="258"/>
    </row>
    <row r="21" spans="2:14" ht="24" customHeight="1" x14ac:dyDescent="0.25">
      <c r="B21" s="248"/>
      <c r="C21" s="258"/>
      <c r="D21" s="258"/>
      <c r="E21" s="258"/>
      <c r="F21" s="258"/>
      <c r="G21" s="258"/>
      <c r="H21" s="258"/>
      <c r="I21" s="258"/>
      <c r="J21" s="259"/>
      <c r="K21" s="258"/>
      <c r="L21" s="258"/>
      <c r="M21" s="258"/>
      <c r="N21" s="258"/>
    </row>
    <row r="22" spans="2:14" x14ac:dyDescent="0.25">
      <c r="B22" s="248"/>
      <c r="C22" s="258"/>
      <c r="D22" s="258"/>
      <c r="E22" s="258"/>
      <c r="F22" s="258"/>
      <c r="G22" s="258"/>
      <c r="H22" s="258"/>
      <c r="I22" s="258"/>
      <c r="J22" s="259"/>
      <c r="K22" s="258"/>
      <c r="L22" s="258"/>
      <c r="M22" s="258"/>
      <c r="N22" s="258"/>
    </row>
    <row r="23" spans="2:14" x14ac:dyDescent="0.25">
      <c r="B23" s="248"/>
      <c r="C23" s="258"/>
      <c r="D23" s="258"/>
      <c r="E23" s="258"/>
      <c r="F23" s="258"/>
      <c r="G23" s="258"/>
      <c r="H23" s="258"/>
      <c r="I23" s="258"/>
      <c r="J23" s="259"/>
      <c r="K23" s="258"/>
      <c r="L23" s="258"/>
      <c r="M23" s="258"/>
      <c r="N23" s="258"/>
    </row>
    <row r="24" spans="2:14" x14ac:dyDescent="0.25">
      <c r="B24" s="248"/>
      <c r="C24" s="258"/>
      <c r="D24" s="258"/>
      <c r="E24" s="258"/>
      <c r="F24" s="258"/>
      <c r="G24" s="258"/>
      <c r="H24" s="258"/>
      <c r="I24" s="258"/>
      <c r="J24" s="259"/>
      <c r="K24" s="258"/>
      <c r="L24" s="258"/>
      <c r="M24" s="258"/>
      <c r="N24" s="258"/>
    </row>
    <row r="25" spans="2:14" ht="27" customHeight="1" x14ac:dyDescent="0.25">
      <c r="B25" s="248"/>
      <c r="C25" s="258"/>
      <c r="D25" s="258"/>
      <c r="E25" s="258"/>
      <c r="F25" s="258"/>
      <c r="G25" s="258"/>
      <c r="H25" s="258"/>
      <c r="I25" s="258"/>
      <c r="J25" s="259"/>
      <c r="K25" s="258"/>
      <c r="L25" s="258"/>
      <c r="M25" s="258"/>
      <c r="N25" s="258"/>
    </row>
    <row r="26" spans="2:14" ht="15.75" thickBot="1" x14ac:dyDescent="0.3">
      <c r="B26" s="260"/>
      <c r="C26" s="261"/>
      <c r="D26" s="261"/>
      <c r="E26" s="261"/>
      <c r="F26" s="261"/>
      <c r="G26" s="261"/>
      <c r="H26" s="261"/>
      <c r="I26" s="261"/>
      <c r="J26" s="262"/>
    </row>
  </sheetData>
  <printOptions horizontalCentered="1"/>
  <pageMargins left="0.51181102362204722" right="0.51181102362204722" top="1.1811023622047245" bottom="0.78740157480314965" header="0.31496062992125984" footer="0.31496062992125984"/>
  <pageSetup paperSize="9" firstPageNumber="138" orientation="portrait" useFirstPageNumber="1" verticalDpi="599" r:id="rId1"/>
  <headerFooter>
    <oddHeader xml:space="preserve">&amp;C&amp;"-,Negrito"&amp;18ANEXO VII&amp;14
Planilha de Composição de Custos (Lote 3 – 4ª RAJ)&amp;"-,Regular"&amp;11
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J21"/>
  <sheetViews>
    <sheetView workbookViewId="0">
      <selection sqref="A1:H1"/>
    </sheetView>
  </sheetViews>
  <sheetFormatPr defaultColWidth="9.140625" defaultRowHeight="12" x14ac:dyDescent="0.2"/>
  <cols>
    <col min="1" max="1" width="23.5703125" style="7" customWidth="1"/>
    <col min="2" max="2" width="34.85546875" style="7" customWidth="1"/>
    <col min="3" max="3" width="18.42578125" style="7" customWidth="1"/>
    <col min="4" max="4" width="10.85546875" style="7" customWidth="1"/>
    <col min="5" max="5" width="16" style="7" customWidth="1"/>
    <col min="6" max="6" width="8.140625" style="7" customWidth="1"/>
    <col min="7" max="7" width="5.85546875" style="7" customWidth="1"/>
    <col min="8" max="8" width="6.5703125" style="7" customWidth="1"/>
    <col min="9" max="16384" width="9.140625" style="7"/>
  </cols>
  <sheetData>
    <row r="1" spans="1:10" ht="24.75" customHeight="1" x14ac:dyDescent="0.2">
      <c r="A1" s="281" t="s">
        <v>0</v>
      </c>
      <c r="B1" s="282"/>
      <c r="C1" s="282"/>
      <c r="D1" s="282"/>
      <c r="E1" s="282"/>
      <c r="F1" s="282"/>
      <c r="G1" s="282"/>
      <c r="H1" s="283"/>
      <c r="I1" s="6"/>
    </row>
    <row r="2" spans="1:10" ht="24" customHeight="1" x14ac:dyDescent="0.2">
      <c r="A2" s="8" t="s">
        <v>1</v>
      </c>
      <c r="B2" s="268"/>
      <c r="C2" s="270"/>
      <c r="D2" s="271" t="s">
        <v>2</v>
      </c>
      <c r="E2" s="272"/>
      <c r="F2" s="268"/>
      <c r="G2" s="269"/>
      <c r="H2" s="270"/>
      <c r="I2" s="6"/>
      <c r="J2" s="9" t="s">
        <v>3</v>
      </c>
    </row>
    <row r="3" spans="1:10" ht="18.75" customHeight="1" x14ac:dyDescent="0.2">
      <c r="A3" s="285" t="s">
        <v>4</v>
      </c>
      <c r="B3" s="285"/>
      <c r="C3" s="285"/>
      <c r="D3" s="285"/>
      <c r="E3" s="285"/>
      <c r="F3" s="285"/>
      <c r="G3" s="285"/>
      <c r="H3" s="285"/>
      <c r="I3" s="6"/>
      <c r="J3" s="9" t="s">
        <v>5</v>
      </c>
    </row>
    <row r="4" spans="1:10" ht="18" customHeight="1" x14ac:dyDescent="0.2">
      <c r="A4" s="10" t="s">
        <v>6</v>
      </c>
      <c r="B4" s="268"/>
      <c r="C4" s="269"/>
      <c r="D4" s="269"/>
      <c r="E4" s="269"/>
      <c r="F4" s="269"/>
      <c r="G4" s="269"/>
      <c r="H4" s="270"/>
      <c r="I4" s="6"/>
    </row>
    <row r="5" spans="1:10" ht="18" customHeight="1" x14ac:dyDescent="0.2">
      <c r="A5" s="10" t="s">
        <v>7</v>
      </c>
      <c r="B5" s="268"/>
      <c r="C5" s="269"/>
      <c r="D5" s="269"/>
      <c r="E5" s="269"/>
      <c r="F5" s="269"/>
      <c r="G5" s="269"/>
      <c r="H5" s="270"/>
      <c r="I5" s="6"/>
    </row>
    <row r="6" spans="1:10" ht="18" customHeight="1" x14ac:dyDescent="0.2">
      <c r="A6" s="10" t="s">
        <v>8</v>
      </c>
      <c r="B6" s="268"/>
      <c r="C6" s="269"/>
      <c r="D6" s="269"/>
      <c r="E6" s="269"/>
      <c r="F6" s="269"/>
      <c r="G6" s="269"/>
      <c r="H6" s="270"/>
      <c r="I6" s="6"/>
    </row>
    <row r="7" spans="1:10" ht="18" customHeight="1" x14ac:dyDescent="0.2">
      <c r="A7" s="10" t="s">
        <v>9</v>
      </c>
      <c r="B7" s="268"/>
      <c r="C7" s="270"/>
      <c r="D7" s="11" t="s">
        <v>10</v>
      </c>
      <c r="E7" s="268"/>
      <c r="F7" s="270"/>
      <c r="G7" s="12" t="s">
        <v>11</v>
      </c>
      <c r="H7" s="13"/>
      <c r="I7" s="6"/>
    </row>
    <row r="8" spans="1:10" ht="18" customHeight="1" x14ac:dyDescent="0.2">
      <c r="A8" s="10" t="s">
        <v>12</v>
      </c>
      <c r="B8" s="96"/>
      <c r="C8" s="14" t="s">
        <v>13</v>
      </c>
      <c r="D8" s="273"/>
      <c r="E8" s="274"/>
      <c r="F8" s="274"/>
      <c r="G8" s="274"/>
      <c r="H8" s="275"/>
      <c r="I8" s="6"/>
    </row>
    <row r="9" spans="1:10" ht="24.75" customHeight="1" x14ac:dyDescent="0.2">
      <c r="A9" s="10" t="s">
        <v>14</v>
      </c>
      <c r="B9" s="268"/>
      <c r="C9" s="269"/>
      <c r="D9" s="269"/>
      <c r="E9" s="269"/>
      <c r="F9" s="269"/>
      <c r="G9" s="269"/>
      <c r="H9" s="270"/>
      <c r="I9" s="6"/>
    </row>
    <row r="10" spans="1:10" ht="21.75" customHeight="1" x14ac:dyDescent="0.2">
      <c r="A10" s="285" t="s">
        <v>15</v>
      </c>
      <c r="B10" s="285"/>
      <c r="C10" s="285"/>
      <c r="D10" s="285"/>
      <c r="E10" s="285"/>
      <c r="F10" s="285"/>
      <c r="G10" s="285"/>
      <c r="H10" s="285"/>
      <c r="I10" s="6"/>
    </row>
    <row r="11" spans="1:10" ht="36" x14ac:dyDescent="0.2">
      <c r="A11" s="276" t="s">
        <v>16</v>
      </c>
      <c r="B11" s="276" t="s">
        <v>17</v>
      </c>
      <c r="C11" s="276" t="s">
        <v>14</v>
      </c>
      <c r="D11" s="276"/>
      <c r="E11" s="276" t="s">
        <v>13</v>
      </c>
      <c r="F11" s="98" t="s">
        <v>18</v>
      </c>
      <c r="G11" s="277" t="s">
        <v>19</v>
      </c>
      <c r="H11" s="277"/>
      <c r="I11" s="6"/>
    </row>
    <row r="12" spans="1:10" x14ac:dyDescent="0.2">
      <c r="A12" s="276"/>
      <c r="B12" s="276"/>
      <c r="C12" s="276"/>
      <c r="D12" s="276"/>
      <c r="E12" s="276"/>
      <c r="F12" s="100" t="s">
        <v>20</v>
      </c>
      <c r="G12" s="284" t="s">
        <v>20</v>
      </c>
      <c r="H12" s="284"/>
      <c r="I12" s="6"/>
    </row>
    <row r="13" spans="1:10" ht="34.5" customHeight="1" x14ac:dyDescent="0.2">
      <c r="A13" s="13"/>
      <c r="B13" s="13"/>
      <c r="C13" s="268"/>
      <c r="D13" s="270"/>
      <c r="E13" s="13"/>
      <c r="F13" s="15"/>
      <c r="G13" s="279"/>
      <c r="H13" s="280"/>
      <c r="I13" s="6"/>
    </row>
    <row r="14" spans="1:10" ht="34.5" customHeight="1" x14ac:dyDescent="0.2">
      <c r="A14" s="13"/>
      <c r="B14" s="13"/>
      <c r="C14" s="268"/>
      <c r="D14" s="270"/>
      <c r="E14" s="13"/>
      <c r="F14" s="15"/>
      <c r="G14" s="279"/>
      <c r="H14" s="280"/>
      <c r="I14" s="6"/>
    </row>
    <row r="15" spans="1:10" ht="34.5" customHeight="1" x14ac:dyDescent="0.2">
      <c r="A15" s="13"/>
      <c r="B15" s="13"/>
      <c r="C15" s="268"/>
      <c r="D15" s="270"/>
      <c r="E15" s="13"/>
      <c r="F15" s="15"/>
      <c r="G15" s="279"/>
      <c r="H15" s="280"/>
      <c r="I15" s="6"/>
    </row>
    <row r="16" spans="1:10" ht="34.5" customHeight="1" x14ac:dyDescent="0.2">
      <c r="A16" s="13"/>
      <c r="B16" s="13"/>
      <c r="C16" s="268"/>
      <c r="D16" s="270"/>
      <c r="E16" s="13"/>
      <c r="F16" s="15"/>
      <c r="G16" s="279"/>
      <c r="H16" s="280"/>
      <c r="I16" s="6"/>
    </row>
    <row r="17" spans="1:9" ht="34.5" customHeight="1" x14ac:dyDescent="0.2">
      <c r="A17" s="13"/>
      <c r="B17" s="13"/>
      <c r="C17" s="268"/>
      <c r="D17" s="270"/>
      <c r="E17" s="13"/>
      <c r="F17" s="15"/>
      <c r="G17" s="279"/>
      <c r="H17" s="280"/>
      <c r="I17" s="6"/>
    </row>
    <row r="18" spans="1:9" ht="34.5" customHeight="1" x14ac:dyDescent="0.2">
      <c r="A18" s="13"/>
      <c r="B18" s="13"/>
      <c r="C18" s="268"/>
      <c r="D18" s="270"/>
      <c r="E18" s="13"/>
      <c r="F18" s="15"/>
      <c r="G18" s="279"/>
      <c r="H18" s="280"/>
      <c r="I18" s="6"/>
    </row>
    <row r="19" spans="1:9" ht="19.5" customHeight="1" x14ac:dyDescent="0.2">
      <c r="A19" s="97" t="s">
        <v>21</v>
      </c>
      <c r="B19" s="97" t="s">
        <v>22</v>
      </c>
      <c r="C19" s="276" t="s">
        <v>23</v>
      </c>
      <c r="D19" s="276"/>
      <c r="E19" s="276"/>
      <c r="F19" s="276"/>
      <c r="G19" s="276"/>
      <c r="H19" s="276"/>
      <c r="I19" s="6"/>
    </row>
    <row r="20" spans="1:9" ht="29.25" customHeight="1" x14ac:dyDescent="0.2">
      <c r="A20" s="99"/>
      <c r="B20" s="16"/>
      <c r="C20" s="278"/>
      <c r="D20" s="278"/>
      <c r="E20" s="278"/>
      <c r="F20" s="278"/>
      <c r="G20" s="278"/>
      <c r="H20" s="278"/>
      <c r="I20" s="6"/>
    </row>
    <row r="21" spans="1:9" x14ac:dyDescent="0.2">
      <c r="A21" s="17"/>
      <c r="B21" s="17"/>
      <c r="C21" s="17"/>
      <c r="D21" s="17"/>
      <c r="E21" s="17"/>
      <c r="F21" s="17"/>
      <c r="G21" s="17"/>
      <c r="H21" s="17"/>
    </row>
  </sheetData>
  <mergeCells count="33">
    <mergeCell ref="C14:D14"/>
    <mergeCell ref="A1:H1"/>
    <mergeCell ref="E7:F7"/>
    <mergeCell ref="B2:C2"/>
    <mergeCell ref="C19:H19"/>
    <mergeCell ref="C15:D15"/>
    <mergeCell ref="G15:H15"/>
    <mergeCell ref="C16:D16"/>
    <mergeCell ref="G16:H16"/>
    <mergeCell ref="G12:H12"/>
    <mergeCell ref="C13:D13"/>
    <mergeCell ref="G13:H13"/>
    <mergeCell ref="A3:H3"/>
    <mergeCell ref="F2:H2"/>
    <mergeCell ref="G14:H14"/>
    <mergeCell ref="A10:H10"/>
    <mergeCell ref="C20:H20"/>
    <mergeCell ref="C17:D17"/>
    <mergeCell ref="G17:H17"/>
    <mergeCell ref="C18:D18"/>
    <mergeCell ref="G18:H18"/>
    <mergeCell ref="A11:A12"/>
    <mergeCell ref="B11:B12"/>
    <mergeCell ref="C11:D12"/>
    <mergeCell ref="E11:E12"/>
    <mergeCell ref="G11:H11"/>
    <mergeCell ref="B9:H9"/>
    <mergeCell ref="B7:C7"/>
    <mergeCell ref="D2:E2"/>
    <mergeCell ref="D8:H8"/>
    <mergeCell ref="B4:H4"/>
    <mergeCell ref="B5:H5"/>
    <mergeCell ref="B6:H6"/>
  </mergeCells>
  <dataValidations count="1">
    <dataValidation type="list" allowBlank="1" showInputMessage="1" showErrorMessage="1" sqref="F13:H18" xr:uid="{00000000-0002-0000-0000-000000000000}">
      <formula1>$J$1:$J$3</formula1>
    </dataValidation>
  </dataValidations>
  <printOptions horizontalCentered="1"/>
  <pageMargins left="0.51181102362204722" right="0.19685039370078741" top="1.1811023622047245" bottom="0.78740157480314965" header="0.31496062992125984" footer="0.31496062992125984"/>
  <pageSetup paperSize="9" scale="75" orientation="portrait" r:id="rId1"/>
  <headerFooter>
    <oddHeader>&amp;C&amp;"-,Negrito"PLANILHA DE COMPOSIÇÃO DE CUSTOS
DADOS CADASTRAIS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T191"/>
  <sheetViews>
    <sheetView showGridLines="0" topLeftCell="A95" workbookViewId="0">
      <selection sqref="A1:J1"/>
    </sheetView>
  </sheetViews>
  <sheetFormatPr defaultColWidth="9.140625" defaultRowHeight="15" customHeight="1" x14ac:dyDescent="0.2"/>
  <cols>
    <col min="1" max="1" width="7.140625" style="52" customWidth="1"/>
    <col min="2" max="3" width="14.85546875" style="52" customWidth="1"/>
    <col min="4" max="4" width="11.42578125" style="52" customWidth="1"/>
    <col min="5" max="5" width="15.42578125" style="52" customWidth="1"/>
    <col min="6" max="8" width="11.42578125" style="52" customWidth="1"/>
    <col min="9" max="9" width="12" style="52" customWidth="1"/>
    <col min="10" max="10" width="15.5703125" style="52" customWidth="1"/>
    <col min="11" max="11" width="11.28515625" style="7" bestFit="1" customWidth="1"/>
    <col min="12" max="12" width="12.140625" style="7" bestFit="1" customWidth="1"/>
    <col min="13" max="13" width="15.140625" style="35" customWidth="1"/>
    <col min="14" max="14" width="9.42578125" style="35" customWidth="1"/>
    <col min="15" max="15" width="2.42578125" style="7" customWidth="1"/>
    <col min="16" max="16" width="10.5703125" style="7" bestFit="1" customWidth="1"/>
    <col min="17" max="16384" width="9.140625" style="7"/>
  </cols>
  <sheetData>
    <row r="1" spans="1:20" ht="15" customHeight="1" x14ac:dyDescent="0.2">
      <c r="A1" s="304" t="s">
        <v>24</v>
      </c>
      <c r="B1" s="304"/>
      <c r="C1" s="304"/>
      <c r="D1" s="304"/>
      <c r="E1" s="304"/>
      <c r="F1" s="304"/>
      <c r="G1" s="304"/>
      <c r="H1" s="304"/>
      <c r="I1" s="304"/>
      <c r="J1" s="304"/>
      <c r="L1" s="54"/>
      <c r="M1" s="33" t="s">
        <v>5</v>
      </c>
      <c r="N1" s="33" t="s">
        <v>25</v>
      </c>
      <c r="O1" s="9"/>
      <c r="P1" s="9"/>
      <c r="Q1" s="9"/>
      <c r="R1" s="9"/>
      <c r="S1" s="54"/>
      <c r="T1" s="54"/>
    </row>
    <row r="2" spans="1:20" ht="13.9" customHeight="1" x14ac:dyDescent="0.2">
      <c r="A2" s="293" t="s">
        <v>6</v>
      </c>
      <c r="B2" s="293"/>
      <c r="C2" s="293"/>
      <c r="D2" s="293"/>
      <c r="E2" s="293"/>
      <c r="F2" s="306" t="str">
        <f>IF('Dados Cadastrais'!B4=0,"",'Dados Cadastrais'!B4)</f>
        <v/>
      </c>
      <c r="G2" s="306"/>
      <c r="H2" s="306"/>
      <c r="I2" s="306"/>
      <c r="J2" s="306"/>
      <c r="K2" s="6"/>
      <c r="L2" s="54"/>
      <c r="M2" s="9" t="s">
        <v>3</v>
      </c>
      <c r="N2" s="33" t="s">
        <v>26</v>
      </c>
      <c r="O2" s="9"/>
      <c r="P2" s="9"/>
      <c r="Q2" s="9"/>
      <c r="R2" s="9"/>
      <c r="S2" s="54"/>
      <c r="T2" s="54"/>
    </row>
    <row r="3" spans="1:20" ht="13.9" customHeight="1" x14ac:dyDescent="0.2">
      <c r="A3" s="293" t="s">
        <v>7</v>
      </c>
      <c r="B3" s="293"/>
      <c r="C3" s="293"/>
      <c r="D3" s="293"/>
      <c r="E3" s="293"/>
      <c r="F3" s="306" t="str">
        <f>IF('Dados Cadastrais'!B5=0,"",'Dados Cadastrais'!B5)</f>
        <v/>
      </c>
      <c r="G3" s="306"/>
      <c r="H3" s="306"/>
      <c r="I3" s="306"/>
      <c r="J3" s="306"/>
      <c r="K3" s="6"/>
      <c r="L3" s="54"/>
      <c r="M3" s="9"/>
      <c r="N3" s="33" t="s">
        <v>27</v>
      </c>
      <c r="O3" s="9"/>
      <c r="P3" s="9"/>
      <c r="Q3" s="9"/>
      <c r="R3" s="9"/>
      <c r="S3" s="54"/>
      <c r="T3" s="54"/>
    </row>
    <row r="4" spans="1:20" ht="12" x14ac:dyDescent="0.2">
      <c r="A4" s="293" t="s">
        <v>28</v>
      </c>
      <c r="B4" s="293"/>
      <c r="C4" s="293"/>
      <c r="D4" s="293"/>
      <c r="E4" s="293"/>
      <c r="F4" s="310"/>
      <c r="G4" s="307"/>
      <c r="H4" s="307"/>
      <c r="I4" s="307"/>
      <c r="J4" s="308"/>
      <c r="K4" s="6"/>
      <c r="L4" s="54"/>
      <c r="M4" s="54"/>
      <c r="N4" s="55"/>
      <c r="O4" s="54"/>
      <c r="P4" s="54"/>
      <c r="Q4" s="54"/>
      <c r="R4" s="54"/>
      <c r="S4" s="54"/>
      <c r="T4" s="54"/>
    </row>
    <row r="5" spans="1:20" ht="13.9" customHeight="1" x14ac:dyDescent="0.2">
      <c r="A5" s="293" t="s">
        <v>29</v>
      </c>
      <c r="B5" s="293"/>
      <c r="C5" s="293"/>
      <c r="D5" s="293"/>
      <c r="E5" s="293"/>
      <c r="F5" s="294"/>
      <c r="G5" s="307"/>
      <c r="H5" s="307"/>
      <c r="I5" s="307"/>
      <c r="J5" s="308"/>
      <c r="K5" s="6"/>
      <c r="L5" s="54"/>
      <c r="M5" s="54"/>
      <c r="N5" s="55"/>
      <c r="O5" s="54"/>
      <c r="P5" s="54"/>
      <c r="Q5" s="54"/>
      <c r="R5" s="54"/>
      <c r="S5" s="54"/>
      <c r="T5" s="54"/>
    </row>
    <row r="6" spans="1:20" ht="13.9" customHeight="1" x14ac:dyDescent="0.2">
      <c r="A6" s="305" t="s">
        <v>30</v>
      </c>
      <c r="B6" s="305"/>
      <c r="C6" s="305"/>
      <c r="D6" s="305"/>
      <c r="E6" s="305"/>
      <c r="F6" s="31"/>
      <c r="G6" s="309"/>
      <c r="H6" s="309"/>
      <c r="I6" s="309"/>
      <c r="J6" s="309"/>
      <c r="K6" s="34"/>
      <c r="L6" s="54"/>
      <c r="M6" s="54"/>
      <c r="N6" s="55"/>
      <c r="O6" s="54"/>
      <c r="P6" s="54"/>
      <c r="Q6" s="54"/>
      <c r="R6" s="54"/>
      <c r="S6" s="54"/>
      <c r="T6" s="54"/>
    </row>
    <row r="7" spans="1:20" ht="13.9" customHeight="1" x14ac:dyDescent="0.2">
      <c r="A7" s="293" t="s">
        <v>31</v>
      </c>
      <c r="B7" s="293"/>
      <c r="C7" s="293"/>
      <c r="D7" s="293"/>
      <c r="E7" s="293"/>
      <c r="F7" s="311" t="s">
        <v>25</v>
      </c>
      <c r="G7" s="312"/>
      <c r="H7" s="312"/>
      <c r="I7" s="312"/>
      <c r="J7" s="313"/>
      <c r="K7" s="34"/>
      <c r="L7" s="54"/>
      <c r="M7" s="54"/>
      <c r="N7" s="54"/>
      <c r="O7" s="54"/>
      <c r="P7" s="54"/>
      <c r="Q7" s="54"/>
      <c r="R7" s="54"/>
      <c r="S7" s="54"/>
      <c r="T7" s="54"/>
    </row>
    <row r="8" spans="1:20" ht="13.9" customHeight="1" x14ac:dyDescent="0.2">
      <c r="A8" s="293" t="s">
        <v>32</v>
      </c>
      <c r="B8" s="293"/>
      <c r="C8" s="293"/>
      <c r="D8" s="293"/>
      <c r="E8" s="293"/>
      <c r="F8" s="294"/>
      <c r="G8" s="307"/>
      <c r="H8" s="307"/>
      <c r="I8" s="307"/>
      <c r="J8" s="308"/>
      <c r="K8" s="6"/>
      <c r="L8" s="54"/>
      <c r="M8" s="54"/>
      <c r="N8" s="54"/>
      <c r="O8" s="54"/>
      <c r="P8" s="54"/>
      <c r="Q8" s="54"/>
      <c r="R8" s="54"/>
      <c r="S8" s="54"/>
      <c r="T8" s="54"/>
    </row>
    <row r="9" spans="1:20" ht="13.9" customHeight="1" x14ac:dyDescent="0.2">
      <c r="A9" s="293" t="s">
        <v>33</v>
      </c>
      <c r="B9" s="293"/>
      <c r="C9" s="293"/>
      <c r="D9" s="293"/>
      <c r="E9" s="293"/>
      <c r="F9" s="294"/>
      <c r="G9" s="295"/>
      <c r="H9" s="295"/>
      <c r="I9" s="295"/>
      <c r="J9" s="296"/>
      <c r="K9" s="6"/>
      <c r="L9" s="54"/>
      <c r="M9" s="54"/>
      <c r="N9" s="54"/>
      <c r="O9" s="54"/>
      <c r="P9" s="54"/>
      <c r="Q9" s="54"/>
      <c r="R9" s="54"/>
      <c r="S9" s="54"/>
      <c r="T9" s="54"/>
    </row>
    <row r="10" spans="1:20" ht="13.9" customHeight="1" x14ac:dyDescent="0.2">
      <c r="A10" s="293" t="s">
        <v>34</v>
      </c>
      <c r="B10" s="293"/>
      <c r="C10" s="293"/>
      <c r="D10" s="293"/>
      <c r="E10" s="293"/>
      <c r="F10" s="294"/>
      <c r="G10" s="295"/>
      <c r="H10" s="295"/>
      <c r="I10" s="295"/>
      <c r="J10" s="296"/>
      <c r="K10" s="6"/>
      <c r="L10" s="54"/>
      <c r="M10" s="54"/>
      <c r="N10" s="54"/>
      <c r="O10" s="54"/>
      <c r="P10" s="54"/>
      <c r="Q10" s="54"/>
      <c r="R10" s="54"/>
      <c r="S10" s="54"/>
      <c r="T10" s="54"/>
    </row>
    <row r="11" spans="1:20" ht="13.9" customHeight="1" x14ac:dyDescent="0.2">
      <c r="A11" s="293" t="s">
        <v>35</v>
      </c>
      <c r="B11" s="293"/>
      <c r="C11" s="293"/>
      <c r="D11" s="293"/>
      <c r="E11" s="293"/>
      <c r="F11" s="294"/>
      <c r="G11" s="295"/>
      <c r="H11" s="295"/>
      <c r="I11" s="295"/>
      <c r="J11" s="296"/>
      <c r="K11" s="6"/>
      <c r="L11" s="54"/>
      <c r="M11" s="54"/>
      <c r="N11" s="54"/>
      <c r="O11" s="54"/>
      <c r="P11" s="54"/>
      <c r="Q11" s="54"/>
      <c r="R11" s="54"/>
      <c r="S11" s="54"/>
      <c r="T11" s="54"/>
    </row>
    <row r="12" spans="1:20" ht="13.9" customHeight="1" x14ac:dyDescent="0.2">
      <c r="A12" s="293" t="s">
        <v>36</v>
      </c>
      <c r="B12" s="293"/>
      <c r="C12" s="293"/>
      <c r="D12" s="293"/>
      <c r="E12" s="293"/>
      <c r="F12" s="294"/>
      <c r="G12" s="295"/>
      <c r="H12" s="295"/>
      <c r="I12" s="295"/>
      <c r="J12" s="296"/>
      <c r="K12" s="6"/>
      <c r="L12" s="54"/>
      <c r="M12" s="54"/>
      <c r="N12" s="54"/>
      <c r="O12" s="54"/>
      <c r="P12" s="54"/>
      <c r="Q12" s="54"/>
      <c r="R12" s="54"/>
      <c r="S12" s="54"/>
      <c r="T12" s="54"/>
    </row>
    <row r="13" spans="1:20" ht="13.9" customHeight="1" x14ac:dyDescent="0.2">
      <c r="A13" s="293" t="s">
        <v>235</v>
      </c>
      <c r="B13" s="293"/>
      <c r="C13" s="293"/>
      <c r="D13" s="293"/>
      <c r="E13" s="293"/>
      <c r="F13" s="294">
        <v>0</v>
      </c>
      <c r="G13" s="295"/>
      <c r="H13" s="295"/>
      <c r="I13" s="295"/>
      <c r="J13" s="296"/>
      <c r="K13" s="6"/>
      <c r="L13" s="54"/>
      <c r="M13" s="54"/>
      <c r="N13" s="54"/>
      <c r="O13" s="54"/>
      <c r="P13" s="54"/>
      <c r="Q13" s="54"/>
      <c r="R13" s="54"/>
      <c r="S13" s="54"/>
      <c r="T13" s="54"/>
    </row>
    <row r="14" spans="1:20" ht="13.9" customHeight="1" x14ac:dyDescent="0.2">
      <c r="A14" s="293" t="s">
        <v>37</v>
      </c>
      <c r="B14" s="293"/>
      <c r="C14" s="293"/>
      <c r="D14" s="293"/>
      <c r="E14" s="293"/>
      <c r="F14" s="63">
        <v>24</v>
      </c>
      <c r="G14" s="303" t="s">
        <v>38</v>
      </c>
      <c r="H14" s="303"/>
      <c r="I14" s="303"/>
      <c r="J14" s="303"/>
      <c r="K14" s="6"/>
      <c r="L14" s="54"/>
      <c r="M14" s="54"/>
      <c r="N14" s="54"/>
      <c r="O14" s="54"/>
      <c r="P14" s="54"/>
      <c r="Q14" s="54"/>
      <c r="R14" s="54"/>
      <c r="S14" s="54"/>
      <c r="T14" s="54"/>
    </row>
    <row r="15" spans="1:20" ht="7.15" customHeight="1" x14ac:dyDescent="0.2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6"/>
    </row>
    <row r="16" spans="1:20" ht="12" x14ac:dyDescent="0.2">
      <c r="A16" s="292" t="s">
        <v>39</v>
      </c>
      <c r="B16" s="292"/>
      <c r="C16" s="292"/>
      <c r="D16" s="292"/>
      <c r="E16" s="292"/>
      <c r="F16" s="292"/>
      <c r="G16" s="292"/>
      <c r="H16" s="292"/>
      <c r="I16" s="292"/>
      <c r="J16" s="37" t="s">
        <v>40</v>
      </c>
      <c r="K16" s="6"/>
    </row>
    <row r="17" spans="1:11" ht="12" x14ac:dyDescent="0.2">
      <c r="A17" s="38">
        <v>1</v>
      </c>
      <c r="B17" s="289" t="s">
        <v>41</v>
      </c>
      <c r="C17" s="290"/>
      <c r="D17" s="290"/>
      <c r="E17" s="290"/>
      <c r="F17" s="290"/>
      <c r="G17" s="290"/>
      <c r="H17" s="290"/>
      <c r="I17" s="291"/>
      <c r="J17" s="1">
        <f>IF($F$13&gt;0%,0,20%)</f>
        <v>0.2</v>
      </c>
      <c r="K17" s="6"/>
    </row>
    <row r="18" spans="1:11" ht="12" x14ac:dyDescent="0.2">
      <c r="A18" s="38">
        <v>2</v>
      </c>
      <c r="B18" s="289" t="s">
        <v>42</v>
      </c>
      <c r="C18" s="290"/>
      <c r="D18" s="290"/>
      <c r="E18" s="290"/>
      <c r="F18" s="290"/>
      <c r="G18" s="290"/>
      <c r="H18" s="290"/>
      <c r="I18" s="291"/>
      <c r="J18" s="1">
        <f>IF($F$7="Simples Nacional",0,IF($F$7&lt;&gt;"",1.5%,"Informar regime tributário"))</f>
        <v>1.4999999999999999E-2</v>
      </c>
      <c r="K18" s="6"/>
    </row>
    <row r="19" spans="1:11" ht="12" x14ac:dyDescent="0.2">
      <c r="A19" s="38">
        <v>3</v>
      </c>
      <c r="B19" s="289" t="s">
        <v>43</v>
      </c>
      <c r="C19" s="290"/>
      <c r="D19" s="290"/>
      <c r="E19" s="290"/>
      <c r="F19" s="290"/>
      <c r="G19" s="290"/>
      <c r="H19" s="290"/>
      <c r="I19" s="291"/>
      <c r="J19" s="1">
        <f>IF($F$7="Simples Nacional",0,IF($F$7&lt;&gt;"",1%,"Informar regime tributário"))</f>
        <v>0.01</v>
      </c>
      <c r="K19" s="6"/>
    </row>
    <row r="20" spans="1:11" ht="12" x14ac:dyDescent="0.2">
      <c r="A20" s="38">
        <v>4</v>
      </c>
      <c r="B20" s="289" t="s">
        <v>44</v>
      </c>
      <c r="C20" s="290"/>
      <c r="D20" s="290"/>
      <c r="E20" s="290"/>
      <c r="F20" s="290"/>
      <c r="G20" s="290"/>
      <c r="H20" s="290"/>
      <c r="I20" s="291"/>
      <c r="J20" s="1">
        <f>IF($F$7="Simples Nacional",0,IF($F$7&lt;&gt;"",0.2%,"Informar regime tributário"))</f>
        <v>2E-3</v>
      </c>
      <c r="K20" s="6"/>
    </row>
    <row r="21" spans="1:11" ht="12" x14ac:dyDescent="0.2">
      <c r="A21" s="38">
        <v>5</v>
      </c>
      <c r="B21" s="289" t="s">
        <v>45</v>
      </c>
      <c r="C21" s="290"/>
      <c r="D21" s="290"/>
      <c r="E21" s="290"/>
      <c r="F21" s="290"/>
      <c r="G21" s="290"/>
      <c r="H21" s="290"/>
      <c r="I21" s="291"/>
      <c r="J21" s="1">
        <f>IF($F$7="Simples Nacional",0,IF($F$7&lt;&gt;"",2.5%,"Informar regime tributário"))</f>
        <v>2.5000000000000001E-2</v>
      </c>
      <c r="K21" s="6"/>
    </row>
    <row r="22" spans="1:11" ht="12" x14ac:dyDescent="0.2">
      <c r="A22" s="38">
        <v>6</v>
      </c>
      <c r="B22" s="289" t="s">
        <v>46</v>
      </c>
      <c r="C22" s="290"/>
      <c r="D22" s="290"/>
      <c r="E22" s="290"/>
      <c r="F22" s="290"/>
      <c r="G22" s="290"/>
      <c r="H22" s="290"/>
      <c r="I22" s="291"/>
      <c r="J22" s="1">
        <v>0.08</v>
      </c>
      <c r="K22" s="6"/>
    </row>
    <row r="23" spans="1:11" ht="12" x14ac:dyDescent="0.2">
      <c r="A23" s="38">
        <v>7</v>
      </c>
      <c r="B23" s="289" t="s">
        <v>47</v>
      </c>
      <c r="C23" s="290"/>
      <c r="D23" s="290"/>
      <c r="E23" s="290"/>
      <c r="F23" s="290"/>
      <c r="G23" s="290"/>
      <c r="H23" s="290"/>
      <c r="I23" s="291"/>
      <c r="J23" s="1" t="str">
        <f>IF(F8=0,"Informar SAT",$F$8)</f>
        <v>Informar SAT</v>
      </c>
      <c r="K23" s="6"/>
    </row>
    <row r="24" spans="1:11" ht="12" x14ac:dyDescent="0.2">
      <c r="A24" s="38">
        <v>8</v>
      </c>
      <c r="B24" s="289" t="s">
        <v>48</v>
      </c>
      <c r="C24" s="290"/>
      <c r="D24" s="290"/>
      <c r="E24" s="290"/>
      <c r="F24" s="290"/>
      <c r="G24" s="290"/>
      <c r="H24" s="290"/>
      <c r="I24" s="291"/>
      <c r="J24" s="1">
        <f>IF($F$7="Simples Nacional",0,IF($F$7&lt;&gt;"",0.6%,"Informar regime tributário"))</f>
        <v>6.0000000000000001E-3</v>
      </c>
      <c r="K24" s="6"/>
    </row>
    <row r="25" spans="1:11" ht="12" x14ac:dyDescent="0.2">
      <c r="A25" s="286" t="s">
        <v>49</v>
      </c>
      <c r="B25" s="287"/>
      <c r="C25" s="287"/>
      <c r="D25" s="287"/>
      <c r="E25" s="287"/>
      <c r="F25" s="287"/>
      <c r="G25" s="287"/>
      <c r="H25" s="287"/>
      <c r="I25" s="288"/>
      <c r="J25" s="39">
        <f>SUM(J17:J24)</f>
        <v>0.33800000000000008</v>
      </c>
      <c r="K25" s="6"/>
    </row>
    <row r="26" spans="1:11" ht="7.15" customHeigh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6"/>
    </row>
    <row r="27" spans="1:11" ht="12" x14ac:dyDescent="0.2">
      <c r="A27" s="292" t="s">
        <v>50</v>
      </c>
      <c r="B27" s="292"/>
      <c r="C27" s="292"/>
      <c r="D27" s="292"/>
      <c r="E27" s="292"/>
      <c r="F27" s="292"/>
      <c r="G27" s="292"/>
      <c r="H27" s="292"/>
      <c r="I27" s="292"/>
      <c r="J27" s="292"/>
      <c r="K27" s="6"/>
    </row>
    <row r="28" spans="1:11" ht="12" x14ac:dyDescent="0.2">
      <c r="A28" s="38">
        <v>1</v>
      </c>
      <c r="B28" s="289" t="s">
        <v>51</v>
      </c>
      <c r="C28" s="290"/>
      <c r="D28" s="290"/>
      <c r="E28" s="290"/>
      <c r="F28" s="290"/>
      <c r="G28" s="290"/>
      <c r="H28" s="290"/>
      <c r="I28" s="291"/>
      <c r="J28" s="1">
        <f>ROUND(5/56,4)</f>
        <v>8.9300000000000004E-2</v>
      </c>
      <c r="K28" s="6"/>
    </row>
    <row r="29" spans="1:11" ht="12" x14ac:dyDescent="0.2">
      <c r="A29" s="38">
        <v>2</v>
      </c>
      <c r="B29" s="289" t="s">
        <v>52</v>
      </c>
      <c r="C29" s="290"/>
      <c r="D29" s="290"/>
      <c r="E29" s="290"/>
      <c r="F29" s="290"/>
      <c r="G29" s="290"/>
      <c r="H29" s="290"/>
      <c r="I29" s="291"/>
      <c r="J29" s="1">
        <f>ROUND(J28/3,4)</f>
        <v>2.98E-2</v>
      </c>
      <c r="K29" s="6"/>
    </row>
    <row r="30" spans="1:11" ht="12" x14ac:dyDescent="0.2">
      <c r="A30" s="38">
        <v>3</v>
      </c>
      <c r="B30" s="289" t="s">
        <v>53</v>
      </c>
      <c r="C30" s="290"/>
      <c r="D30" s="290"/>
      <c r="E30" s="290"/>
      <c r="F30" s="290"/>
      <c r="G30" s="290"/>
      <c r="H30" s="290"/>
      <c r="I30" s="291"/>
      <c r="J30" s="1">
        <f>ROUND((J28+J29)*J25,4)</f>
        <v>4.0300000000000002E-2</v>
      </c>
      <c r="K30" s="6"/>
    </row>
    <row r="31" spans="1:11" ht="12" x14ac:dyDescent="0.2">
      <c r="A31" s="286" t="s">
        <v>54</v>
      </c>
      <c r="B31" s="287"/>
      <c r="C31" s="287"/>
      <c r="D31" s="287"/>
      <c r="E31" s="287"/>
      <c r="F31" s="287"/>
      <c r="G31" s="287"/>
      <c r="H31" s="287"/>
      <c r="I31" s="288"/>
      <c r="J31" s="39">
        <f>SUM(J28:J30)</f>
        <v>0.15940000000000001</v>
      </c>
      <c r="K31" s="6"/>
    </row>
    <row r="32" spans="1:11" ht="7.1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6"/>
    </row>
    <row r="33" spans="1:14" ht="12" x14ac:dyDescent="0.2">
      <c r="A33" s="292" t="s">
        <v>55</v>
      </c>
      <c r="B33" s="292"/>
      <c r="C33" s="292"/>
      <c r="D33" s="292"/>
      <c r="E33" s="292"/>
      <c r="F33" s="292"/>
      <c r="G33" s="292"/>
      <c r="H33" s="292"/>
      <c r="I33" s="292"/>
      <c r="J33" s="292"/>
      <c r="K33" s="6"/>
      <c r="M33" s="40"/>
      <c r="N33" s="40"/>
    </row>
    <row r="34" spans="1:14" ht="12" x14ac:dyDescent="0.2">
      <c r="A34" s="38">
        <v>1</v>
      </c>
      <c r="B34" s="289" t="s">
        <v>56</v>
      </c>
      <c r="C34" s="290"/>
      <c r="D34" s="290"/>
      <c r="E34" s="290"/>
      <c r="F34" s="290"/>
      <c r="G34" s="290"/>
      <c r="H34" s="290"/>
      <c r="I34" s="291"/>
      <c r="J34" s="1">
        <f>ROUND((1.44%*10%*43.31%*6/12),4)</f>
        <v>2.9999999999999997E-4</v>
      </c>
      <c r="K34" s="6"/>
      <c r="L34" s="121"/>
      <c r="M34" s="41"/>
    </row>
    <row r="35" spans="1:14" ht="12" x14ac:dyDescent="0.2">
      <c r="A35" s="38">
        <v>2</v>
      </c>
      <c r="B35" s="289" t="s">
        <v>53</v>
      </c>
      <c r="C35" s="290"/>
      <c r="D35" s="290"/>
      <c r="E35" s="290"/>
      <c r="F35" s="290"/>
      <c r="G35" s="290"/>
      <c r="H35" s="290"/>
      <c r="I35" s="291"/>
      <c r="J35" s="1">
        <f>ROUND(J34*$J$25,4)</f>
        <v>1E-4</v>
      </c>
      <c r="K35" s="122"/>
    </row>
    <row r="36" spans="1:14" ht="12" x14ac:dyDescent="0.2">
      <c r="A36" s="286" t="s">
        <v>57</v>
      </c>
      <c r="B36" s="287"/>
      <c r="C36" s="287"/>
      <c r="D36" s="287"/>
      <c r="E36" s="287"/>
      <c r="F36" s="287"/>
      <c r="G36" s="287"/>
      <c r="H36" s="287"/>
      <c r="I36" s="288"/>
      <c r="J36" s="39">
        <f>SUM(J34:J35)</f>
        <v>3.9999999999999996E-4</v>
      </c>
      <c r="K36" s="6"/>
    </row>
    <row r="37" spans="1:14" ht="7.15" customHeight="1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6"/>
    </row>
    <row r="38" spans="1:14" ht="12" x14ac:dyDescent="0.2">
      <c r="A38" s="292" t="s">
        <v>58</v>
      </c>
      <c r="B38" s="292"/>
      <c r="C38" s="292"/>
      <c r="D38" s="292"/>
      <c r="E38" s="292"/>
      <c r="F38" s="292"/>
      <c r="G38" s="292"/>
      <c r="H38" s="292"/>
      <c r="I38" s="292"/>
      <c r="J38" s="292"/>
      <c r="K38" s="6"/>
      <c r="M38" s="42"/>
    </row>
    <row r="39" spans="1:14" ht="12" x14ac:dyDescent="0.2">
      <c r="A39" s="38">
        <v>1</v>
      </c>
      <c r="B39" s="289" t="s">
        <v>59</v>
      </c>
      <c r="C39" s="290"/>
      <c r="D39" s="290"/>
      <c r="E39" s="290"/>
      <c r="F39" s="290"/>
      <c r="G39" s="290"/>
      <c r="H39" s="290"/>
      <c r="I39" s="291"/>
      <c r="J39" s="1">
        <f>ROUND(1/12*5%,4)</f>
        <v>4.1999999999999997E-3</v>
      </c>
      <c r="K39" s="43"/>
      <c r="M39" s="44"/>
    </row>
    <row r="40" spans="1:14" ht="12" x14ac:dyDescent="0.2">
      <c r="A40" s="38">
        <v>2</v>
      </c>
      <c r="B40" s="289" t="s">
        <v>60</v>
      </c>
      <c r="C40" s="290"/>
      <c r="D40" s="290"/>
      <c r="E40" s="290"/>
      <c r="F40" s="290"/>
      <c r="G40" s="290"/>
      <c r="H40" s="290"/>
      <c r="I40" s="291"/>
      <c r="J40" s="1">
        <f>ROUND(J39*$J$22,4)</f>
        <v>2.9999999999999997E-4</v>
      </c>
      <c r="K40" s="6"/>
      <c r="M40" s="42"/>
    </row>
    <row r="41" spans="1:14" ht="12" x14ac:dyDescent="0.2">
      <c r="A41" s="38">
        <v>3</v>
      </c>
      <c r="B41" s="289" t="s">
        <v>61</v>
      </c>
      <c r="C41" s="290"/>
      <c r="D41" s="290"/>
      <c r="E41" s="290"/>
      <c r="F41" s="290"/>
      <c r="G41" s="290"/>
      <c r="H41" s="290"/>
      <c r="I41" s="291"/>
      <c r="J41" s="1">
        <f>ROUND(J40*40%,4)</f>
        <v>1E-4</v>
      </c>
      <c r="K41" s="6"/>
      <c r="M41" s="44"/>
    </row>
    <row r="42" spans="1:14" ht="12" x14ac:dyDescent="0.2">
      <c r="A42" s="38">
        <v>4</v>
      </c>
      <c r="B42" s="289" t="s">
        <v>62</v>
      </c>
      <c r="C42" s="290"/>
      <c r="D42" s="290"/>
      <c r="E42" s="290"/>
      <c r="F42" s="290"/>
      <c r="G42" s="290"/>
      <c r="H42" s="290"/>
      <c r="I42" s="291"/>
      <c r="J42" s="1">
        <f>ROUND(1/30/12*7*2%,4)</f>
        <v>4.0000000000000002E-4</v>
      </c>
      <c r="K42" s="6"/>
      <c r="M42" s="42"/>
    </row>
    <row r="43" spans="1:14" ht="12" x14ac:dyDescent="0.2">
      <c r="A43" s="38">
        <v>5</v>
      </c>
      <c r="B43" s="289" t="s">
        <v>63</v>
      </c>
      <c r="C43" s="290"/>
      <c r="D43" s="290"/>
      <c r="E43" s="290"/>
      <c r="F43" s="290"/>
      <c r="G43" s="290"/>
      <c r="H43" s="290"/>
      <c r="I43" s="291"/>
      <c r="J43" s="1">
        <f>ROUND(J42*$J$25,4)</f>
        <v>1E-4</v>
      </c>
      <c r="K43" s="6"/>
    </row>
    <row r="44" spans="1:14" ht="12" x14ac:dyDescent="0.2">
      <c r="A44" s="38">
        <v>6</v>
      </c>
      <c r="B44" s="289" t="s">
        <v>64</v>
      </c>
      <c r="C44" s="290"/>
      <c r="D44" s="290"/>
      <c r="E44" s="290"/>
      <c r="F44" s="290"/>
      <c r="G44" s="290"/>
      <c r="H44" s="290"/>
      <c r="I44" s="291"/>
      <c r="J44" s="1">
        <f>ROUND(J42*8%*40%,4)</f>
        <v>0</v>
      </c>
      <c r="K44" s="6"/>
    </row>
    <row r="45" spans="1:14" ht="12" x14ac:dyDescent="0.2">
      <c r="A45" s="38">
        <v>7</v>
      </c>
      <c r="B45" s="289" t="s">
        <v>65</v>
      </c>
      <c r="C45" s="290"/>
      <c r="D45" s="290"/>
      <c r="E45" s="290"/>
      <c r="F45" s="290"/>
      <c r="G45" s="290"/>
      <c r="H45" s="290"/>
      <c r="I45" s="291"/>
      <c r="J45" s="45">
        <f>ROUND((1%*(1/12)),4)</f>
        <v>8.0000000000000004E-4</v>
      </c>
      <c r="K45" s="6"/>
    </row>
    <row r="46" spans="1:14" ht="12" x14ac:dyDescent="0.2">
      <c r="A46" s="286" t="s">
        <v>66</v>
      </c>
      <c r="B46" s="287"/>
      <c r="C46" s="287"/>
      <c r="D46" s="287"/>
      <c r="E46" s="287"/>
      <c r="F46" s="287"/>
      <c r="G46" s="287"/>
      <c r="H46" s="287"/>
      <c r="I46" s="288"/>
      <c r="J46" s="39">
        <f>SUM(J39:J45)</f>
        <v>5.9000000000000007E-3</v>
      </c>
      <c r="K46" s="6"/>
    </row>
    <row r="47" spans="1:14" ht="7.1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6"/>
    </row>
    <row r="48" spans="1:14" ht="12" x14ac:dyDescent="0.2">
      <c r="A48" s="292" t="s">
        <v>67</v>
      </c>
      <c r="B48" s="292"/>
      <c r="C48" s="292"/>
      <c r="D48" s="292"/>
      <c r="E48" s="292"/>
      <c r="F48" s="292"/>
      <c r="G48" s="292"/>
      <c r="H48" s="292"/>
      <c r="I48" s="292"/>
      <c r="J48" s="292"/>
      <c r="K48" s="6"/>
    </row>
    <row r="49" spans="1:11" ht="12" x14ac:dyDescent="0.2">
      <c r="A49" s="38">
        <v>1</v>
      </c>
      <c r="B49" s="289" t="s">
        <v>68</v>
      </c>
      <c r="C49" s="290"/>
      <c r="D49" s="290"/>
      <c r="E49" s="290"/>
      <c r="F49" s="290"/>
      <c r="G49" s="290"/>
      <c r="H49" s="290"/>
      <c r="I49" s="291"/>
      <c r="J49" s="1">
        <f>ROUND(1*8%*40%*90%,4)</f>
        <v>2.8799999999999999E-2</v>
      </c>
      <c r="K49" s="6"/>
    </row>
    <row r="50" spans="1:11" ht="12" x14ac:dyDescent="0.2">
      <c r="A50" s="38">
        <v>2</v>
      </c>
      <c r="B50" s="289" t="s">
        <v>69</v>
      </c>
      <c r="C50" s="290"/>
      <c r="D50" s="290"/>
      <c r="E50" s="290"/>
      <c r="F50" s="290"/>
      <c r="G50" s="290"/>
      <c r="H50" s="290"/>
      <c r="I50" s="291"/>
      <c r="J50" s="1">
        <f>ROUND(($J$28+$J$29)*8%*40%*90%,4)</f>
        <v>3.3999999999999998E-3</v>
      </c>
      <c r="K50" s="34"/>
    </row>
    <row r="51" spans="1:11" ht="12" x14ac:dyDescent="0.2">
      <c r="A51" s="38">
        <v>3</v>
      </c>
      <c r="B51" s="289" t="s">
        <v>70</v>
      </c>
      <c r="C51" s="290"/>
      <c r="D51" s="290"/>
      <c r="E51" s="290"/>
      <c r="F51" s="290"/>
      <c r="G51" s="290"/>
      <c r="H51" s="290"/>
      <c r="I51" s="291"/>
      <c r="J51" s="1">
        <f>ROUND(J28*8%*40%*90%,4)</f>
        <v>2.5999999999999999E-3</v>
      </c>
      <c r="K51" s="6"/>
    </row>
    <row r="52" spans="1:11" ht="12" x14ac:dyDescent="0.2">
      <c r="A52" s="286" t="s">
        <v>71</v>
      </c>
      <c r="B52" s="287"/>
      <c r="C52" s="287"/>
      <c r="D52" s="287"/>
      <c r="E52" s="287"/>
      <c r="F52" s="287"/>
      <c r="G52" s="287"/>
      <c r="H52" s="287"/>
      <c r="I52" s="288"/>
      <c r="J52" s="39">
        <f>SUM(J49:J51)</f>
        <v>3.4799999999999998E-2</v>
      </c>
      <c r="K52" s="6"/>
    </row>
    <row r="53" spans="1:11" ht="7.15" customHeight="1" x14ac:dyDescent="0.2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6"/>
    </row>
    <row r="54" spans="1:11" ht="12" x14ac:dyDescent="0.2">
      <c r="A54" s="292" t="s">
        <v>72</v>
      </c>
      <c r="B54" s="292"/>
      <c r="C54" s="292"/>
      <c r="D54" s="292"/>
      <c r="E54" s="292"/>
      <c r="F54" s="292"/>
      <c r="G54" s="292"/>
      <c r="H54" s="292"/>
      <c r="I54" s="292"/>
      <c r="J54" s="292"/>
      <c r="K54" s="6"/>
    </row>
    <row r="55" spans="1:11" ht="12" x14ac:dyDescent="0.2">
      <c r="A55" s="38">
        <v>1</v>
      </c>
      <c r="B55" s="289" t="s">
        <v>73</v>
      </c>
      <c r="C55" s="290"/>
      <c r="D55" s="290"/>
      <c r="E55" s="290"/>
      <c r="F55" s="290"/>
      <c r="G55" s="290"/>
      <c r="H55" s="290"/>
      <c r="I55" s="291"/>
      <c r="J55" s="1">
        <f>J28</f>
        <v>8.9300000000000004E-2</v>
      </c>
      <c r="K55" s="6"/>
    </row>
    <row r="56" spans="1:11" ht="12" x14ac:dyDescent="0.2">
      <c r="A56" s="38">
        <v>2</v>
      </c>
      <c r="B56" s="289" t="s">
        <v>74</v>
      </c>
      <c r="C56" s="290"/>
      <c r="D56" s="290"/>
      <c r="E56" s="290"/>
      <c r="F56" s="290"/>
      <c r="G56" s="290"/>
      <c r="H56" s="290"/>
      <c r="I56" s="291"/>
      <c r="J56" s="1">
        <f>ROUND((5.96/30)/12,4)</f>
        <v>1.66E-2</v>
      </c>
      <c r="K56" s="6"/>
    </row>
    <row r="57" spans="1:11" ht="12" x14ac:dyDescent="0.2">
      <c r="A57" s="38">
        <v>3</v>
      </c>
      <c r="B57" s="289" t="s">
        <v>75</v>
      </c>
      <c r="C57" s="290"/>
      <c r="D57" s="290"/>
      <c r="E57" s="290"/>
      <c r="F57" s="290"/>
      <c r="G57" s="290"/>
      <c r="H57" s="290"/>
      <c r="I57" s="291"/>
      <c r="J57" s="1">
        <f>ROUND(5/30/12*1.5%,4)</f>
        <v>2.0000000000000001E-4</v>
      </c>
      <c r="K57" s="6"/>
    </row>
    <row r="58" spans="1:11" ht="12" x14ac:dyDescent="0.2">
      <c r="A58" s="38">
        <v>4</v>
      </c>
      <c r="B58" s="289" t="s">
        <v>76</v>
      </c>
      <c r="C58" s="290"/>
      <c r="D58" s="290"/>
      <c r="E58" s="290"/>
      <c r="F58" s="290"/>
      <c r="G58" s="290"/>
      <c r="H58" s="290"/>
      <c r="I58" s="291"/>
      <c r="J58" s="1">
        <f>ROUND(2.96/360,4)</f>
        <v>8.2000000000000007E-3</v>
      </c>
      <c r="K58" s="6"/>
    </row>
    <row r="59" spans="1:11" ht="12" x14ac:dyDescent="0.2">
      <c r="A59" s="38">
        <v>5</v>
      </c>
      <c r="B59" s="289" t="s">
        <v>77</v>
      </c>
      <c r="C59" s="290"/>
      <c r="D59" s="290"/>
      <c r="E59" s="290"/>
      <c r="F59" s="290"/>
      <c r="G59" s="290"/>
      <c r="H59" s="290"/>
      <c r="I59" s="291"/>
      <c r="J59" s="1">
        <f>ROUND((15/30)/12*1.305%,4)</f>
        <v>5.0000000000000001E-4</v>
      </c>
      <c r="K59" s="6"/>
    </row>
    <row r="60" spans="1:11" ht="12" x14ac:dyDescent="0.2">
      <c r="A60" s="38">
        <v>6</v>
      </c>
      <c r="B60" s="289" t="s">
        <v>53</v>
      </c>
      <c r="C60" s="290"/>
      <c r="D60" s="290"/>
      <c r="E60" s="290"/>
      <c r="F60" s="290"/>
      <c r="G60" s="290"/>
      <c r="H60" s="290"/>
      <c r="I60" s="291"/>
      <c r="J60" s="1">
        <f>ROUND(SUM(J55:J59)*$J$25,4)</f>
        <v>3.8800000000000001E-2</v>
      </c>
      <c r="K60" s="6"/>
    </row>
    <row r="61" spans="1:11" ht="12" x14ac:dyDescent="0.2">
      <c r="A61" s="286" t="s">
        <v>78</v>
      </c>
      <c r="B61" s="287"/>
      <c r="C61" s="287"/>
      <c r="D61" s="287"/>
      <c r="E61" s="287"/>
      <c r="F61" s="287"/>
      <c r="G61" s="287"/>
      <c r="H61" s="287"/>
      <c r="I61" s="288"/>
      <c r="J61" s="39">
        <f>SUM(J55:J60)</f>
        <v>0.15360000000000001</v>
      </c>
      <c r="K61" s="6"/>
    </row>
    <row r="62" spans="1:11" ht="7.15" customHeight="1" x14ac:dyDescent="0.2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6"/>
    </row>
    <row r="63" spans="1:11" ht="12" x14ac:dyDescent="0.2">
      <c r="A63" s="327" t="s">
        <v>79</v>
      </c>
      <c r="B63" s="327"/>
      <c r="C63" s="327"/>
      <c r="D63" s="327"/>
      <c r="E63" s="327"/>
      <c r="F63" s="327"/>
      <c r="G63" s="327"/>
      <c r="H63" s="327"/>
      <c r="I63" s="327"/>
      <c r="J63" s="46">
        <f>J61+J52+J46+J36+J31+J25</f>
        <v>0.69210000000000016</v>
      </c>
      <c r="K63" s="6"/>
    </row>
    <row r="64" spans="1:11" ht="7.15" customHeight="1" x14ac:dyDescent="0.2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6"/>
    </row>
    <row r="65" spans="1:14" ht="12" x14ac:dyDescent="0.2">
      <c r="A65" s="323" t="s">
        <v>80</v>
      </c>
      <c r="B65" s="323"/>
      <c r="C65" s="323"/>
      <c r="D65" s="323"/>
      <c r="E65" s="323"/>
      <c r="F65" s="323"/>
      <c r="G65" s="323"/>
      <c r="H65" s="323"/>
      <c r="I65" s="323"/>
      <c r="J65" s="323"/>
      <c r="K65" s="6"/>
      <c r="L65" s="35"/>
      <c r="N65" s="7"/>
    </row>
    <row r="66" spans="1:14" ht="12" x14ac:dyDescent="0.2">
      <c r="A66" s="38">
        <v>1</v>
      </c>
      <c r="B66" s="324" t="s">
        <v>70</v>
      </c>
      <c r="C66" s="325"/>
      <c r="D66" s="325"/>
      <c r="E66" s="325"/>
      <c r="F66" s="325"/>
      <c r="G66" s="325"/>
      <c r="H66" s="325"/>
      <c r="I66" s="326"/>
      <c r="J66" s="1">
        <f>J28</f>
        <v>8.9300000000000004E-2</v>
      </c>
      <c r="K66" s="47"/>
      <c r="L66" s="35"/>
      <c r="M66" s="7"/>
      <c r="N66" s="7"/>
    </row>
    <row r="67" spans="1:14" ht="12" x14ac:dyDescent="0.2">
      <c r="A67" s="38">
        <v>2</v>
      </c>
      <c r="B67" s="324" t="s">
        <v>73</v>
      </c>
      <c r="C67" s="325"/>
      <c r="D67" s="325"/>
      <c r="E67" s="325"/>
      <c r="F67" s="325"/>
      <c r="G67" s="325"/>
      <c r="H67" s="325"/>
      <c r="I67" s="326"/>
      <c r="J67" s="1">
        <f>J55</f>
        <v>8.9300000000000004E-2</v>
      </c>
      <c r="K67" s="47"/>
      <c r="L67" s="35"/>
      <c r="M67" s="7"/>
      <c r="N67" s="7"/>
    </row>
    <row r="68" spans="1:14" ht="12" x14ac:dyDescent="0.2">
      <c r="A68" s="38">
        <v>3</v>
      </c>
      <c r="B68" s="324" t="s">
        <v>81</v>
      </c>
      <c r="C68" s="325"/>
      <c r="D68" s="325"/>
      <c r="E68" s="325"/>
      <c r="F68" s="325"/>
      <c r="G68" s="325"/>
      <c r="H68" s="325"/>
      <c r="I68" s="326"/>
      <c r="J68" s="1">
        <f>J29</f>
        <v>2.98E-2</v>
      </c>
      <c r="K68" s="47"/>
      <c r="L68" s="35"/>
      <c r="M68" s="7"/>
      <c r="N68" s="7"/>
    </row>
    <row r="69" spans="1:14" ht="12" x14ac:dyDescent="0.2">
      <c r="A69" s="38">
        <v>4</v>
      </c>
      <c r="B69" s="324" t="s">
        <v>82</v>
      </c>
      <c r="C69" s="325"/>
      <c r="D69" s="325"/>
      <c r="E69" s="325"/>
      <c r="F69" s="325"/>
      <c r="G69" s="325"/>
      <c r="H69" s="325"/>
      <c r="I69" s="48">
        <f>$J$25</f>
        <v>0.33800000000000008</v>
      </c>
      <c r="J69" s="1">
        <f>ROUND(I69*SUM(J66:J68),4)</f>
        <v>7.0400000000000004E-2</v>
      </c>
      <c r="K69" s="47"/>
      <c r="L69" s="35"/>
      <c r="M69" s="7"/>
      <c r="N69" s="7"/>
    </row>
    <row r="70" spans="1:14" ht="12" x14ac:dyDescent="0.2">
      <c r="A70" s="38">
        <v>5</v>
      </c>
      <c r="B70" s="324" t="s">
        <v>83</v>
      </c>
      <c r="C70" s="325"/>
      <c r="D70" s="325"/>
      <c r="E70" s="325"/>
      <c r="F70" s="325"/>
      <c r="G70" s="325"/>
      <c r="H70" s="325"/>
      <c r="I70" s="326"/>
      <c r="J70" s="1">
        <f>J52</f>
        <v>3.4799999999999998E-2</v>
      </c>
      <c r="K70" s="6"/>
      <c r="L70" s="35"/>
      <c r="N70" s="7"/>
    </row>
    <row r="71" spans="1:14" ht="12" x14ac:dyDescent="0.2">
      <c r="A71" s="327" t="s">
        <v>84</v>
      </c>
      <c r="B71" s="327"/>
      <c r="C71" s="327"/>
      <c r="D71" s="327"/>
      <c r="E71" s="327"/>
      <c r="F71" s="327"/>
      <c r="G71" s="327"/>
      <c r="H71" s="327"/>
      <c r="I71" s="327"/>
      <c r="J71" s="46">
        <f>SUM(J66:J70)</f>
        <v>0.31359999999999999</v>
      </c>
      <c r="K71" s="6"/>
      <c r="L71" s="35"/>
      <c r="N71" s="7"/>
    </row>
    <row r="72" spans="1:14" ht="5.25" customHeight="1" x14ac:dyDescent="0.2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6"/>
    </row>
    <row r="73" spans="1:14" ht="12" x14ac:dyDescent="0.2">
      <c r="A73" s="323" t="s">
        <v>85</v>
      </c>
      <c r="B73" s="323"/>
      <c r="C73" s="323"/>
      <c r="D73" s="323"/>
      <c r="E73" s="323"/>
      <c r="F73" s="323"/>
      <c r="G73" s="323"/>
      <c r="H73" s="323"/>
      <c r="I73" s="323"/>
      <c r="J73" s="323"/>
      <c r="M73" s="7"/>
      <c r="N73" s="7"/>
    </row>
    <row r="74" spans="1:14" ht="12" x14ac:dyDescent="0.2">
      <c r="A74" s="38">
        <v>1</v>
      </c>
      <c r="B74" s="324" t="s">
        <v>86</v>
      </c>
      <c r="C74" s="325"/>
      <c r="D74" s="325"/>
      <c r="E74" s="325"/>
      <c r="F74" s="325"/>
      <c r="G74" s="326"/>
      <c r="H74" s="339">
        <v>21</v>
      </c>
      <c r="I74" s="339"/>
      <c r="J74" s="339"/>
      <c r="K74" s="47"/>
      <c r="L74" s="35"/>
      <c r="M74" s="7"/>
      <c r="N74" s="7"/>
    </row>
    <row r="75" spans="1:14" ht="12" x14ac:dyDescent="0.2">
      <c r="A75" s="38">
        <v>2</v>
      </c>
      <c r="B75" s="195" t="s">
        <v>87</v>
      </c>
      <c r="C75" s="36"/>
      <c r="D75" s="36"/>
      <c r="E75" s="36"/>
      <c r="F75" s="36"/>
      <c r="G75" s="196"/>
      <c r="H75" s="335">
        <v>0.3</v>
      </c>
      <c r="I75" s="336"/>
      <c r="J75" s="337"/>
      <c r="K75" s="50"/>
      <c r="L75" s="35"/>
      <c r="M75" s="7"/>
      <c r="N75" s="7"/>
    </row>
    <row r="76" spans="1:14" ht="12" x14ac:dyDescent="0.2">
      <c r="A76" s="38">
        <v>3</v>
      </c>
      <c r="B76" s="195" t="s">
        <v>88</v>
      </c>
      <c r="C76" s="36"/>
      <c r="D76" s="36"/>
      <c r="E76" s="36"/>
      <c r="F76" s="36"/>
      <c r="G76" s="196"/>
      <c r="H76" s="335">
        <v>0.4</v>
      </c>
      <c r="I76" s="336"/>
      <c r="J76" s="337"/>
      <c r="K76" s="50"/>
      <c r="L76" s="35"/>
      <c r="M76" s="7"/>
      <c r="N76" s="7"/>
    </row>
    <row r="77" spans="1:14" ht="12" x14ac:dyDescent="0.2">
      <c r="A77" s="38">
        <v>4</v>
      </c>
      <c r="B77" s="195" t="s">
        <v>89</v>
      </c>
      <c r="C77" s="36"/>
      <c r="D77" s="36"/>
      <c r="E77" s="36"/>
      <c r="F77" s="36"/>
      <c r="G77" s="196"/>
      <c r="H77" s="338">
        <v>1412</v>
      </c>
      <c r="I77" s="336"/>
      <c r="J77" s="337"/>
      <c r="K77" s="50"/>
      <c r="L77" s="35"/>
      <c r="M77" s="7"/>
      <c r="N77" s="7"/>
    </row>
    <row r="78" spans="1:14" ht="12" hidden="1" x14ac:dyDescent="0.2">
      <c r="A78" s="38">
        <v>5</v>
      </c>
      <c r="B78" s="195" t="s">
        <v>90</v>
      </c>
      <c r="C78" s="36"/>
      <c r="D78" s="36"/>
      <c r="E78" s="36"/>
      <c r="F78" s="36"/>
      <c r="G78" s="196"/>
      <c r="H78" s="332">
        <v>0.2</v>
      </c>
      <c r="I78" s="333"/>
      <c r="J78" s="334"/>
      <c r="K78" s="50" t="str">
        <f>IF(H78&lt;20%,"Abaixo do % mínimo - Rever!","")</f>
        <v/>
      </c>
      <c r="L78" s="35"/>
      <c r="M78" s="7"/>
      <c r="N78" s="7"/>
    </row>
    <row r="79" spans="1:14" ht="12" hidden="1" x14ac:dyDescent="0.2">
      <c r="A79" s="38">
        <v>6</v>
      </c>
      <c r="B79" s="195" t="s">
        <v>91</v>
      </c>
      <c r="C79" s="36"/>
      <c r="D79" s="36"/>
      <c r="E79" s="36"/>
      <c r="F79" s="36"/>
      <c r="G79" s="196"/>
      <c r="H79" s="332">
        <v>0.6</v>
      </c>
      <c r="I79" s="333"/>
      <c r="J79" s="334"/>
      <c r="K79" s="50" t="str">
        <f>IF(H79&lt;50%,"Abaixo do % mínimo - Rever!","")</f>
        <v/>
      </c>
      <c r="L79" s="35"/>
      <c r="M79" s="7"/>
      <c r="N79" s="7"/>
    </row>
    <row r="80" spans="1:14" ht="12" hidden="1" x14ac:dyDescent="0.2">
      <c r="A80" s="38">
        <v>7</v>
      </c>
      <c r="B80" s="195" t="s">
        <v>92</v>
      </c>
      <c r="C80" s="36"/>
      <c r="D80" s="36"/>
      <c r="E80" s="36"/>
      <c r="F80" s="36"/>
      <c r="G80" s="196"/>
      <c r="H80" s="332">
        <v>0.6</v>
      </c>
      <c r="I80" s="333"/>
      <c r="J80" s="334"/>
      <c r="K80" s="50"/>
      <c r="L80" s="35"/>
      <c r="M80" s="7"/>
      <c r="N80" s="7"/>
    </row>
    <row r="81" spans="1:19" ht="12" hidden="1" x14ac:dyDescent="0.2">
      <c r="A81" s="38">
        <v>8</v>
      </c>
      <c r="B81" s="195" t="s">
        <v>93</v>
      </c>
      <c r="C81" s="36"/>
      <c r="D81" s="36"/>
      <c r="E81" s="36"/>
      <c r="F81" s="36"/>
      <c r="G81" s="196"/>
      <c r="H81" s="332">
        <v>1</v>
      </c>
      <c r="I81" s="333"/>
      <c r="J81" s="334"/>
      <c r="K81" s="50"/>
      <c r="L81" s="35"/>
      <c r="M81" s="7"/>
      <c r="N81" s="7"/>
    </row>
    <row r="82" spans="1:19" ht="12" hidden="1" x14ac:dyDescent="0.2">
      <c r="A82" s="38"/>
      <c r="B82" s="195"/>
      <c r="C82" s="36"/>
      <c r="D82" s="36"/>
      <c r="E82" s="36"/>
      <c r="F82" s="36"/>
      <c r="G82" s="196"/>
      <c r="H82" s="335"/>
      <c r="I82" s="336"/>
      <c r="J82" s="337"/>
      <c r="K82" s="50"/>
      <c r="L82" s="35"/>
      <c r="M82" s="7"/>
      <c r="N82" s="7"/>
    </row>
    <row r="83" spans="1:19" ht="5.25" customHeight="1" x14ac:dyDescent="0.2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6"/>
    </row>
    <row r="84" spans="1:19" ht="12" x14ac:dyDescent="0.2">
      <c r="A84" s="323" t="s">
        <v>94</v>
      </c>
      <c r="B84" s="323"/>
      <c r="C84" s="323"/>
      <c r="D84" s="323"/>
      <c r="E84" s="323"/>
      <c r="F84" s="323"/>
      <c r="G84" s="323"/>
      <c r="H84" s="323"/>
      <c r="I84" s="323"/>
      <c r="J84" s="323"/>
      <c r="M84" s="7"/>
      <c r="N84" s="7"/>
    </row>
    <row r="85" spans="1:19" s="61" customFormat="1" ht="28.5" customHeight="1" x14ac:dyDescent="0.2">
      <c r="A85" s="124" t="s">
        <v>95</v>
      </c>
      <c r="B85" s="125" t="s">
        <v>96</v>
      </c>
      <c r="C85" s="126"/>
      <c r="D85" s="126"/>
      <c r="E85" s="126"/>
      <c r="F85" s="126"/>
      <c r="G85" s="126"/>
      <c r="H85" s="59" t="s">
        <v>97</v>
      </c>
      <c r="I85" s="59" t="s">
        <v>98</v>
      </c>
      <c r="J85" s="59" t="s">
        <v>99</v>
      </c>
      <c r="K85" s="60"/>
    </row>
    <row r="86" spans="1:19" ht="12" x14ac:dyDescent="0.2">
      <c r="A86" s="38">
        <v>1</v>
      </c>
      <c r="B86" s="197" t="s">
        <v>100</v>
      </c>
      <c r="C86" s="198"/>
      <c r="D86" s="198"/>
      <c r="E86" s="198"/>
      <c r="F86" s="198"/>
      <c r="G86" s="199"/>
      <c r="H86" s="205"/>
      <c r="I86" s="200">
        <f>$H$75*$H$86</f>
        <v>0</v>
      </c>
      <c r="J86" s="200">
        <f>SUM(H86:I86)</f>
        <v>0</v>
      </c>
      <c r="K86" s="194"/>
      <c r="L86" s="123"/>
      <c r="M86" s="123"/>
      <c r="N86" s="7"/>
      <c r="P86" s="56"/>
      <c r="R86" s="56"/>
      <c r="S86" s="56"/>
    </row>
    <row r="87" spans="1:19" ht="12" x14ac:dyDescent="0.2">
      <c r="A87" s="38">
        <v>2</v>
      </c>
      <c r="B87" s="197" t="s">
        <v>101</v>
      </c>
      <c r="C87" s="198"/>
      <c r="D87" s="198"/>
      <c r="E87" s="198"/>
      <c r="F87" s="198"/>
      <c r="G87" s="199"/>
      <c r="H87" s="205"/>
      <c r="I87" s="200">
        <f>IF(H87=0,0,$H$76*$H$77)</f>
        <v>0</v>
      </c>
      <c r="J87" s="200">
        <f t="shared" ref="J87:J90" si="0">SUM(H87:I87)</f>
        <v>0</v>
      </c>
      <c r="K87" s="194"/>
      <c r="L87" s="123"/>
      <c r="M87" s="123"/>
      <c r="N87" s="7"/>
      <c r="P87" s="56"/>
      <c r="R87" s="56"/>
      <c r="S87" s="56"/>
    </row>
    <row r="88" spans="1:19" ht="12" x14ac:dyDescent="0.2">
      <c r="A88" s="38">
        <v>3</v>
      </c>
      <c r="B88" s="197" t="s">
        <v>102</v>
      </c>
      <c r="C88" s="198"/>
      <c r="D88" s="198"/>
      <c r="E88" s="198"/>
      <c r="F88" s="198"/>
      <c r="G88" s="199"/>
      <c r="H88" s="205"/>
      <c r="I88" s="200"/>
      <c r="J88" s="200">
        <f t="shared" si="0"/>
        <v>0</v>
      </c>
      <c r="K88" s="194"/>
      <c r="L88" s="123"/>
      <c r="M88" s="123"/>
      <c r="N88" s="7"/>
      <c r="P88" s="56"/>
      <c r="R88" s="56"/>
      <c r="S88" s="56"/>
    </row>
    <row r="89" spans="1:19" ht="12" x14ac:dyDescent="0.2">
      <c r="A89" s="38">
        <v>4</v>
      </c>
      <c r="B89" s="197" t="s">
        <v>103</v>
      </c>
      <c r="C89" s="198"/>
      <c r="D89" s="198"/>
      <c r="E89" s="198"/>
      <c r="F89" s="198"/>
      <c r="G89" s="199"/>
      <c r="H89" s="205"/>
      <c r="I89" s="200"/>
      <c r="J89" s="200">
        <f t="shared" si="0"/>
        <v>0</v>
      </c>
      <c r="K89" s="194"/>
      <c r="L89" s="123"/>
      <c r="M89" s="123"/>
      <c r="N89" s="7"/>
      <c r="P89" s="56"/>
      <c r="R89" s="56"/>
      <c r="S89" s="56"/>
    </row>
    <row r="90" spans="1:19" ht="12" x14ac:dyDescent="0.2">
      <c r="A90" s="38">
        <v>5</v>
      </c>
      <c r="B90" s="197" t="s">
        <v>104</v>
      </c>
      <c r="C90" s="198"/>
      <c r="D90" s="198"/>
      <c r="E90" s="198"/>
      <c r="F90" s="198"/>
      <c r="G90" s="199"/>
      <c r="H90" s="205"/>
      <c r="J90" s="200">
        <f t="shared" si="0"/>
        <v>0</v>
      </c>
      <c r="K90" s="194"/>
      <c r="L90" s="123"/>
      <c r="M90" s="123"/>
      <c r="N90" s="7"/>
      <c r="P90" s="56"/>
      <c r="R90" s="56"/>
      <c r="S90" s="56"/>
    </row>
    <row r="91" spans="1:19" ht="12" x14ac:dyDescent="0.2">
      <c r="A91" s="38">
        <v>6</v>
      </c>
      <c r="B91" s="197" t="s">
        <v>105</v>
      </c>
      <c r="C91" s="198"/>
      <c r="D91" s="198"/>
      <c r="E91" s="198"/>
      <c r="F91" s="198"/>
      <c r="G91" s="199"/>
      <c r="H91" s="205"/>
      <c r="I91" s="200"/>
      <c r="J91" s="200">
        <f>SUM(H91:I91)</f>
        <v>0</v>
      </c>
      <c r="K91" s="194"/>
      <c r="L91" s="123"/>
      <c r="M91" s="123"/>
      <c r="N91" s="7"/>
      <c r="P91" s="56"/>
      <c r="R91" s="56"/>
      <c r="S91" s="56"/>
    </row>
    <row r="92" spans="1:19" ht="5.25" customHeight="1" x14ac:dyDescent="0.2">
      <c r="A92" s="129"/>
      <c r="B92" s="130"/>
      <c r="C92" s="130"/>
      <c r="D92" s="130"/>
      <c r="E92" s="130"/>
      <c r="F92" s="130"/>
      <c r="G92" s="130"/>
      <c r="H92" s="131"/>
      <c r="I92" s="131"/>
      <c r="J92" s="131"/>
      <c r="K92" s="47"/>
      <c r="L92" s="35"/>
      <c r="N92" s="7"/>
    </row>
    <row r="93" spans="1:19" ht="18" customHeight="1" x14ac:dyDescent="0.2">
      <c r="A93" s="328" t="s">
        <v>106</v>
      </c>
      <c r="B93" s="328"/>
      <c r="C93" s="328"/>
      <c r="D93" s="328"/>
      <c r="E93" s="328"/>
      <c r="F93" s="328"/>
      <c r="G93" s="328"/>
      <c r="H93" s="328"/>
      <c r="I93" s="328"/>
      <c r="J93" s="328"/>
      <c r="K93" s="6"/>
      <c r="M93" s="7"/>
      <c r="N93" s="7"/>
    </row>
    <row r="94" spans="1:19" s="61" customFormat="1" ht="36" x14ac:dyDescent="0.2">
      <c r="A94" s="329"/>
      <c r="B94" s="330"/>
      <c r="C94" s="330"/>
      <c r="D94" s="330"/>
      <c r="E94" s="331"/>
      <c r="F94" s="329" t="s">
        <v>107</v>
      </c>
      <c r="G94" s="331"/>
      <c r="H94" s="59" t="s">
        <v>108</v>
      </c>
      <c r="I94" s="59" t="s">
        <v>109</v>
      </c>
      <c r="J94" s="59" t="s">
        <v>110</v>
      </c>
      <c r="K94" s="60"/>
    </row>
    <row r="95" spans="1:19" ht="12" x14ac:dyDescent="0.2">
      <c r="A95" s="38">
        <v>1</v>
      </c>
      <c r="B95" s="306" t="s">
        <v>111</v>
      </c>
      <c r="C95" s="306"/>
      <c r="D95" s="306"/>
      <c r="E95" s="306"/>
      <c r="F95" s="314" t="s">
        <v>112</v>
      </c>
      <c r="G95" s="315"/>
      <c r="H95" s="62"/>
      <c r="I95" s="62"/>
      <c r="J95" s="49">
        <f t="shared" ref="J95:J103" si="1">ROUND(H95-I95,2)</f>
        <v>0</v>
      </c>
      <c r="K95" s="6"/>
      <c r="M95" s="7"/>
      <c r="N95" s="7"/>
    </row>
    <row r="96" spans="1:19" ht="12" x14ac:dyDescent="0.2">
      <c r="A96" s="38">
        <v>2</v>
      </c>
      <c r="B96" s="306" t="s">
        <v>113</v>
      </c>
      <c r="C96" s="306"/>
      <c r="D96" s="306"/>
      <c r="E96" s="306"/>
      <c r="F96" s="314" t="s">
        <v>112</v>
      </c>
      <c r="G96" s="315"/>
      <c r="H96" s="62"/>
      <c r="I96" s="62"/>
      <c r="J96" s="49">
        <f t="shared" si="1"/>
        <v>0</v>
      </c>
      <c r="K96" s="6"/>
      <c r="M96" s="7"/>
      <c r="N96" s="7"/>
    </row>
    <row r="97" spans="1:18" ht="12" x14ac:dyDescent="0.2">
      <c r="A97" s="38">
        <v>3</v>
      </c>
      <c r="B97" s="306" t="s">
        <v>114</v>
      </c>
      <c r="C97" s="306"/>
      <c r="D97" s="306"/>
      <c r="E97" s="306"/>
      <c r="F97" s="314" t="s">
        <v>112</v>
      </c>
      <c r="G97" s="315"/>
      <c r="H97" s="62"/>
      <c r="I97" s="62"/>
      <c r="J97" s="49">
        <f t="shared" si="1"/>
        <v>0</v>
      </c>
      <c r="K97" s="6"/>
      <c r="M97" s="7"/>
      <c r="N97" s="7"/>
    </row>
    <row r="98" spans="1:18" ht="12" x14ac:dyDescent="0.2">
      <c r="A98" s="38">
        <v>4</v>
      </c>
      <c r="B98" s="306" t="s">
        <v>115</v>
      </c>
      <c r="C98" s="306"/>
      <c r="D98" s="306"/>
      <c r="E98" s="306"/>
      <c r="F98" s="314" t="s">
        <v>112</v>
      </c>
      <c r="G98" s="315"/>
      <c r="H98" s="62"/>
      <c r="I98" s="62"/>
      <c r="J98" s="49">
        <f t="shared" si="1"/>
        <v>0</v>
      </c>
      <c r="K98" s="6"/>
      <c r="M98" s="7"/>
      <c r="N98" s="7"/>
    </row>
    <row r="99" spans="1:18" ht="12" x14ac:dyDescent="0.2">
      <c r="A99" s="38">
        <v>5</v>
      </c>
      <c r="B99" s="306" t="s">
        <v>116</v>
      </c>
      <c r="C99" s="306"/>
      <c r="D99" s="306"/>
      <c r="E99" s="306"/>
      <c r="F99" s="314" t="s">
        <v>112</v>
      </c>
      <c r="G99" s="315"/>
      <c r="H99" s="62"/>
      <c r="I99" s="62"/>
      <c r="J99" s="49">
        <f t="shared" si="1"/>
        <v>0</v>
      </c>
      <c r="K99" s="6"/>
      <c r="M99" s="7"/>
      <c r="N99" s="7"/>
    </row>
    <row r="100" spans="1:18" ht="12" x14ac:dyDescent="0.2">
      <c r="A100" s="38">
        <v>6</v>
      </c>
      <c r="B100" s="306" t="s">
        <v>117</v>
      </c>
      <c r="C100" s="306"/>
      <c r="D100" s="306"/>
      <c r="E100" s="306"/>
      <c r="F100" s="314" t="s">
        <v>112</v>
      </c>
      <c r="G100" s="315"/>
      <c r="H100" s="62"/>
      <c r="I100" s="62"/>
      <c r="J100" s="49">
        <f t="shared" si="1"/>
        <v>0</v>
      </c>
      <c r="K100" s="6"/>
      <c r="M100" s="7"/>
      <c r="N100" s="7"/>
    </row>
    <row r="101" spans="1:18" ht="12" x14ac:dyDescent="0.2">
      <c r="A101" s="38">
        <v>7</v>
      </c>
      <c r="B101" s="306" t="s">
        <v>118</v>
      </c>
      <c r="C101" s="306"/>
      <c r="D101" s="306"/>
      <c r="E101" s="306"/>
      <c r="F101" s="314" t="s">
        <v>112</v>
      </c>
      <c r="G101" s="315"/>
      <c r="H101" s="62"/>
      <c r="I101" s="62"/>
      <c r="J101" s="49">
        <f t="shared" si="1"/>
        <v>0</v>
      </c>
      <c r="K101" s="6"/>
      <c r="M101" s="7"/>
      <c r="N101" s="7"/>
    </row>
    <row r="102" spans="1:18" ht="12" x14ac:dyDescent="0.2">
      <c r="A102" s="38">
        <v>8</v>
      </c>
      <c r="B102" s="306" t="s">
        <v>119</v>
      </c>
      <c r="C102" s="306"/>
      <c r="D102" s="306"/>
      <c r="E102" s="306"/>
      <c r="F102" s="314" t="s">
        <v>112</v>
      </c>
      <c r="G102" s="315"/>
      <c r="H102" s="62"/>
      <c r="I102" s="62"/>
      <c r="J102" s="49">
        <f t="shared" si="1"/>
        <v>0</v>
      </c>
      <c r="K102" s="6"/>
      <c r="L102" s="56"/>
      <c r="M102" s="7"/>
      <c r="N102" s="7"/>
    </row>
    <row r="103" spans="1:18" ht="12" x14ac:dyDescent="0.2">
      <c r="A103" s="38">
        <v>9</v>
      </c>
      <c r="B103" s="306" t="s">
        <v>120</v>
      </c>
      <c r="C103" s="306"/>
      <c r="D103" s="306"/>
      <c r="E103" s="306"/>
      <c r="F103" s="314" t="s">
        <v>121</v>
      </c>
      <c r="G103" s="315"/>
      <c r="H103" s="62"/>
      <c r="I103" s="62"/>
      <c r="J103" s="49">
        <f t="shared" si="1"/>
        <v>0</v>
      </c>
      <c r="K103" s="34"/>
      <c r="L103" s="56"/>
      <c r="M103" s="7"/>
      <c r="N103" s="7"/>
    </row>
    <row r="104" spans="1:18" ht="12" x14ac:dyDescent="0.2">
      <c r="A104" s="38">
        <v>10</v>
      </c>
      <c r="B104" s="306" t="s">
        <v>122</v>
      </c>
      <c r="C104" s="306"/>
      <c r="D104" s="306"/>
      <c r="E104" s="306"/>
      <c r="F104" s="314" t="s">
        <v>112</v>
      </c>
      <c r="G104" s="315"/>
      <c r="H104" s="62"/>
      <c r="I104" s="62"/>
      <c r="J104" s="49">
        <f t="shared" ref="J104" si="2">ROUND(H104-I104,2)</f>
        <v>0</v>
      </c>
      <c r="K104" s="6"/>
      <c r="L104" s="56"/>
      <c r="M104" s="7"/>
      <c r="N104" s="7"/>
    </row>
    <row r="105" spans="1:18" ht="7.5" customHeight="1" x14ac:dyDescent="0.2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6"/>
    </row>
    <row r="106" spans="1:18" ht="19.5" customHeight="1" x14ac:dyDescent="0.2">
      <c r="A106" s="323" t="s">
        <v>123</v>
      </c>
      <c r="B106" s="323"/>
      <c r="C106" s="323"/>
      <c r="D106" s="323"/>
      <c r="E106" s="323"/>
      <c r="F106" s="323"/>
      <c r="G106" s="323"/>
      <c r="H106" s="323"/>
      <c r="I106" s="323"/>
      <c r="J106" s="323"/>
      <c r="K106" s="6"/>
    </row>
    <row r="107" spans="1:18" ht="12" x14ac:dyDescent="0.2">
      <c r="A107" s="37" t="s">
        <v>95</v>
      </c>
      <c r="B107" s="127" t="s">
        <v>96</v>
      </c>
      <c r="C107" s="128"/>
      <c r="D107" s="128"/>
      <c r="E107" s="128"/>
      <c r="F107" s="128"/>
      <c r="G107" s="128"/>
      <c r="H107" s="316" t="s">
        <v>124</v>
      </c>
      <c r="I107" s="317"/>
      <c r="J107" s="318"/>
      <c r="K107" s="6"/>
    </row>
    <row r="108" spans="1:18" ht="12" x14ac:dyDescent="0.2">
      <c r="A108" s="38">
        <v>1</v>
      </c>
      <c r="B108" s="324" t="s">
        <v>100</v>
      </c>
      <c r="C108" s="325"/>
      <c r="D108" s="325"/>
      <c r="E108" s="325"/>
      <c r="F108" s="325"/>
      <c r="G108" s="326"/>
      <c r="H108" s="319"/>
      <c r="I108" s="320"/>
      <c r="J108" s="321"/>
      <c r="K108" s="6"/>
      <c r="R108" s="56"/>
    </row>
    <row r="109" spans="1:18" ht="12" x14ac:dyDescent="0.2">
      <c r="A109" s="38">
        <v>2</v>
      </c>
      <c r="B109" s="324" t="s">
        <v>125</v>
      </c>
      <c r="C109" s="325"/>
      <c r="D109" s="325"/>
      <c r="E109" s="325"/>
      <c r="F109" s="325"/>
      <c r="G109" s="326"/>
      <c r="H109" s="319"/>
      <c r="I109" s="320"/>
      <c r="J109" s="321"/>
      <c r="K109" s="6"/>
      <c r="R109" s="56"/>
    </row>
    <row r="110" spans="1:18" ht="12" x14ac:dyDescent="0.2">
      <c r="A110" s="38">
        <v>3</v>
      </c>
      <c r="B110" s="324" t="s">
        <v>102</v>
      </c>
      <c r="C110" s="325"/>
      <c r="D110" s="325"/>
      <c r="E110" s="325"/>
      <c r="F110" s="325"/>
      <c r="G110" s="326"/>
      <c r="H110" s="319"/>
      <c r="I110" s="320"/>
      <c r="J110" s="321"/>
      <c r="K110" s="6"/>
      <c r="R110" s="56"/>
    </row>
    <row r="111" spans="1:18" ht="12" x14ac:dyDescent="0.2">
      <c r="A111" s="38">
        <v>4</v>
      </c>
      <c r="B111" s="324" t="s">
        <v>126</v>
      </c>
      <c r="C111" s="325"/>
      <c r="D111" s="325"/>
      <c r="E111" s="325"/>
      <c r="F111" s="325"/>
      <c r="G111" s="326"/>
      <c r="H111" s="319"/>
      <c r="I111" s="320"/>
      <c r="J111" s="321"/>
      <c r="K111" s="6"/>
      <c r="R111" s="56"/>
    </row>
    <row r="112" spans="1:18" ht="12" x14ac:dyDescent="0.2">
      <c r="A112" s="38">
        <v>5</v>
      </c>
      <c r="B112" s="324" t="s">
        <v>104</v>
      </c>
      <c r="C112" s="325"/>
      <c r="D112" s="325"/>
      <c r="E112" s="325"/>
      <c r="F112" s="325"/>
      <c r="G112" s="326"/>
      <c r="H112" s="319"/>
      <c r="I112" s="320"/>
      <c r="J112" s="321"/>
      <c r="K112" s="6"/>
      <c r="R112" s="56"/>
    </row>
    <row r="113" spans="1:18" ht="12" x14ac:dyDescent="0.2">
      <c r="A113" s="38">
        <v>6</v>
      </c>
      <c r="B113" s="324" t="s">
        <v>105</v>
      </c>
      <c r="C113" s="325"/>
      <c r="D113" s="325"/>
      <c r="E113" s="325"/>
      <c r="F113" s="325"/>
      <c r="G113" s="326"/>
      <c r="H113" s="319"/>
      <c r="I113" s="320"/>
      <c r="J113" s="321"/>
      <c r="K113" s="6"/>
      <c r="R113" s="56"/>
    </row>
    <row r="114" spans="1:18" ht="6" customHeight="1" x14ac:dyDescent="0.2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6"/>
    </row>
    <row r="115" spans="1:18" ht="12" x14ac:dyDescent="0.2">
      <c r="A115" s="322" t="s">
        <v>127</v>
      </c>
      <c r="B115" s="322"/>
      <c r="C115" s="322"/>
      <c r="D115" s="322"/>
      <c r="E115" s="322"/>
      <c r="F115" s="322"/>
      <c r="G115" s="322"/>
      <c r="H115" s="322"/>
      <c r="I115" s="322"/>
      <c r="J115" s="322"/>
      <c r="K115" s="47"/>
      <c r="M115" s="7"/>
      <c r="N115" s="7"/>
    </row>
    <row r="116" spans="1:18" ht="48" x14ac:dyDescent="0.2">
      <c r="A116" s="3" t="s">
        <v>128</v>
      </c>
      <c r="B116" s="343" t="s">
        <v>129</v>
      </c>
      <c r="C116" s="344"/>
      <c r="D116" s="344"/>
      <c r="E116" s="344"/>
      <c r="F116" s="345"/>
      <c r="G116" s="3" t="s">
        <v>130</v>
      </c>
      <c r="H116" s="3" t="s">
        <v>131</v>
      </c>
      <c r="I116" s="3" t="s">
        <v>132</v>
      </c>
      <c r="J116" s="3" t="s">
        <v>133</v>
      </c>
      <c r="K116" s="47"/>
      <c r="M116" s="7"/>
      <c r="N116" s="7"/>
    </row>
    <row r="117" spans="1:18" ht="12" x14ac:dyDescent="0.2">
      <c r="A117" s="2">
        <v>1</v>
      </c>
      <c r="B117" s="340" t="s">
        <v>259</v>
      </c>
      <c r="C117" s="341"/>
      <c r="D117" s="341"/>
      <c r="E117" s="341"/>
      <c r="F117" s="342"/>
      <c r="G117" s="64">
        <v>0.03</v>
      </c>
      <c r="H117" s="30">
        <f>ROUND((1+$F$9)*(1+$F$10)/(1-$F$12-$F$11-$G117-$F$13)-1,4)</f>
        <v>3.09E-2</v>
      </c>
      <c r="I117" s="62"/>
      <c r="J117" s="32">
        <v>1</v>
      </c>
      <c r="K117" s="47"/>
      <c r="M117" s="7"/>
      <c r="N117" s="7"/>
    </row>
    <row r="118" spans="1:18" ht="12" x14ac:dyDescent="0.2">
      <c r="A118" s="2">
        <v>2</v>
      </c>
      <c r="B118" s="340" t="s">
        <v>243</v>
      </c>
      <c r="C118" s="341"/>
      <c r="D118" s="341"/>
      <c r="E118" s="341"/>
      <c r="F118" s="342"/>
      <c r="G118" s="64">
        <v>0.02</v>
      </c>
      <c r="H118" s="30">
        <f t="shared" ref="H118:H133" si="3">ROUND((1+$F$9)*(1+$F$10)/(1-$F$12-$F$11-$G118-$F$13)-1,4)</f>
        <v>2.0400000000000001E-2</v>
      </c>
      <c r="I118" s="62"/>
      <c r="J118" s="32">
        <v>1</v>
      </c>
      <c r="K118" s="47"/>
      <c r="M118" s="7"/>
      <c r="N118" s="7"/>
    </row>
    <row r="119" spans="1:18" ht="12" x14ac:dyDescent="0.2">
      <c r="A119" s="2">
        <v>3</v>
      </c>
      <c r="B119" s="340" t="s">
        <v>244</v>
      </c>
      <c r="C119" s="341"/>
      <c r="D119" s="341"/>
      <c r="E119" s="341"/>
      <c r="F119" s="342"/>
      <c r="G119" s="64">
        <v>0.02</v>
      </c>
      <c r="H119" s="30">
        <f t="shared" si="3"/>
        <v>2.0400000000000001E-2</v>
      </c>
      <c r="I119" s="62"/>
      <c r="J119" s="32">
        <v>1</v>
      </c>
      <c r="K119" s="47"/>
      <c r="M119" s="7"/>
      <c r="N119" s="7"/>
    </row>
    <row r="120" spans="1:18" ht="12" x14ac:dyDescent="0.2">
      <c r="A120" s="2">
        <v>4</v>
      </c>
      <c r="B120" s="340" t="s">
        <v>245</v>
      </c>
      <c r="C120" s="341"/>
      <c r="D120" s="341"/>
      <c r="E120" s="341"/>
      <c r="F120" s="342"/>
      <c r="G120" s="64">
        <v>0.03</v>
      </c>
      <c r="H120" s="30">
        <f t="shared" si="3"/>
        <v>3.09E-2</v>
      </c>
      <c r="I120" s="62"/>
      <c r="J120" s="32">
        <v>1</v>
      </c>
      <c r="K120" s="47"/>
      <c r="M120" s="7"/>
      <c r="N120" s="7"/>
    </row>
    <row r="121" spans="1:18" ht="12" x14ac:dyDescent="0.2">
      <c r="A121" s="2">
        <v>5</v>
      </c>
      <c r="B121" s="340" t="s">
        <v>246</v>
      </c>
      <c r="C121" s="341"/>
      <c r="D121" s="341"/>
      <c r="E121" s="341"/>
      <c r="F121" s="342"/>
      <c r="G121" s="64">
        <v>0.03</v>
      </c>
      <c r="H121" s="30">
        <f t="shared" si="3"/>
        <v>3.09E-2</v>
      </c>
      <c r="I121" s="62"/>
      <c r="J121" s="32">
        <v>1</v>
      </c>
      <c r="K121" s="47"/>
      <c r="M121" s="7"/>
      <c r="N121" s="7"/>
    </row>
    <row r="122" spans="1:18" ht="12" x14ac:dyDescent="0.2">
      <c r="A122" s="2">
        <v>6</v>
      </c>
      <c r="B122" s="340" t="s">
        <v>247</v>
      </c>
      <c r="C122" s="341"/>
      <c r="D122" s="341"/>
      <c r="E122" s="341"/>
      <c r="F122" s="342"/>
      <c r="G122" s="64">
        <v>0.04</v>
      </c>
      <c r="H122" s="30">
        <f t="shared" si="3"/>
        <v>4.1700000000000001E-2</v>
      </c>
      <c r="I122" s="62"/>
      <c r="J122" s="32">
        <v>1</v>
      </c>
      <c r="K122" s="47"/>
      <c r="M122" s="7"/>
      <c r="N122" s="7"/>
    </row>
    <row r="123" spans="1:18" ht="12" x14ac:dyDescent="0.2">
      <c r="A123" s="2">
        <v>7</v>
      </c>
      <c r="B123" s="340" t="s">
        <v>248</v>
      </c>
      <c r="C123" s="341"/>
      <c r="D123" s="341"/>
      <c r="E123" s="341"/>
      <c r="F123" s="342"/>
      <c r="G123" s="64">
        <v>0.02</v>
      </c>
      <c r="H123" s="30">
        <f t="shared" si="3"/>
        <v>2.0400000000000001E-2</v>
      </c>
      <c r="I123" s="62"/>
      <c r="J123" s="32">
        <v>1</v>
      </c>
      <c r="K123" s="47"/>
      <c r="M123" s="7"/>
      <c r="N123" s="7"/>
    </row>
    <row r="124" spans="1:18" ht="12" x14ac:dyDescent="0.2">
      <c r="A124" s="2">
        <v>8</v>
      </c>
      <c r="B124" s="340" t="s">
        <v>249</v>
      </c>
      <c r="C124" s="341"/>
      <c r="D124" s="341"/>
      <c r="E124" s="341"/>
      <c r="F124" s="342"/>
      <c r="G124" s="64">
        <v>0.04</v>
      </c>
      <c r="H124" s="30">
        <f t="shared" si="3"/>
        <v>4.1700000000000001E-2</v>
      </c>
      <c r="I124" s="62"/>
      <c r="J124" s="32">
        <v>1</v>
      </c>
      <c r="K124" s="47"/>
      <c r="M124" s="7"/>
      <c r="N124" s="7"/>
    </row>
    <row r="125" spans="1:18" ht="12" x14ac:dyDescent="0.2">
      <c r="A125" s="2">
        <v>9</v>
      </c>
      <c r="B125" s="340" t="s">
        <v>250</v>
      </c>
      <c r="C125" s="341"/>
      <c r="D125" s="341"/>
      <c r="E125" s="341"/>
      <c r="F125" s="342"/>
      <c r="G125" s="64">
        <v>0.03</v>
      </c>
      <c r="H125" s="30">
        <f t="shared" si="3"/>
        <v>3.09E-2</v>
      </c>
      <c r="I125" s="62"/>
      <c r="J125" s="32">
        <v>1</v>
      </c>
      <c r="K125" s="47"/>
      <c r="M125" s="7"/>
      <c r="N125" s="7"/>
    </row>
    <row r="126" spans="1:18" ht="12" x14ac:dyDescent="0.2">
      <c r="A126" s="2">
        <v>10</v>
      </c>
      <c r="B126" s="340" t="s">
        <v>251</v>
      </c>
      <c r="C126" s="341"/>
      <c r="D126" s="341"/>
      <c r="E126" s="341"/>
      <c r="F126" s="342"/>
      <c r="G126" s="64">
        <v>0.03</v>
      </c>
      <c r="H126" s="30">
        <f t="shared" si="3"/>
        <v>3.09E-2</v>
      </c>
      <c r="I126" s="62"/>
      <c r="J126" s="32">
        <v>1</v>
      </c>
      <c r="K126" s="47"/>
      <c r="M126" s="7"/>
      <c r="N126" s="7"/>
    </row>
    <row r="127" spans="1:18" ht="12" x14ac:dyDescent="0.2">
      <c r="A127" s="2">
        <v>11</v>
      </c>
      <c r="B127" s="340" t="s">
        <v>252</v>
      </c>
      <c r="C127" s="341"/>
      <c r="D127" s="341"/>
      <c r="E127" s="341"/>
      <c r="F127" s="342"/>
      <c r="G127" s="64">
        <v>0.05</v>
      </c>
      <c r="H127" s="30">
        <f t="shared" si="3"/>
        <v>5.2600000000000001E-2</v>
      </c>
      <c r="I127" s="62"/>
      <c r="J127" s="32">
        <v>1</v>
      </c>
      <c r="K127" s="47"/>
      <c r="M127" s="7"/>
      <c r="N127" s="7"/>
    </row>
    <row r="128" spans="1:18" ht="12" x14ac:dyDescent="0.2">
      <c r="A128" s="2">
        <v>12</v>
      </c>
      <c r="B128" s="340" t="s">
        <v>253</v>
      </c>
      <c r="C128" s="341"/>
      <c r="D128" s="341"/>
      <c r="E128" s="341"/>
      <c r="F128" s="342"/>
      <c r="G128" s="64">
        <v>0.03</v>
      </c>
      <c r="H128" s="30">
        <f t="shared" si="3"/>
        <v>3.09E-2</v>
      </c>
      <c r="I128" s="62"/>
      <c r="J128" s="32">
        <v>1</v>
      </c>
      <c r="K128" s="47"/>
      <c r="M128" s="7"/>
      <c r="N128" s="7"/>
    </row>
    <row r="129" spans="1:14" ht="12" x14ac:dyDescent="0.2">
      <c r="A129" s="2">
        <v>13</v>
      </c>
      <c r="B129" s="340" t="s">
        <v>254</v>
      </c>
      <c r="C129" s="341"/>
      <c r="D129" s="341"/>
      <c r="E129" s="341"/>
      <c r="F129" s="342"/>
      <c r="G129" s="64">
        <v>0.02</v>
      </c>
      <c r="H129" s="30">
        <f t="shared" si="3"/>
        <v>2.0400000000000001E-2</v>
      </c>
      <c r="I129" s="62"/>
      <c r="J129" s="32">
        <v>1</v>
      </c>
      <c r="K129" s="47"/>
      <c r="M129" s="7"/>
      <c r="N129" s="7"/>
    </row>
    <row r="130" spans="1:14" ht="12" x14ac:dyDescent="0.2">
      <c r="A130" s="2">
        <v>14</v>
      </c>
      <c r="B130" s="340" t="s">
        <v>255</v>
      </c>
      <c r="C130" s="341"/>
      <c r="D130" s="341"/>
      <c r="E130" s="341"/>
      <c r="F130" s="342"/>
      <c r="G130" s="64">
        <v>0.02</v>
      </c>
      <c r="H130" s="30">
        <f t="shared" si="3"/>
        <v>2.0400000000000001E-2</v>
      </c>
      <c r="I130" s="62"/>
      <c r="J130" s="32">
        <v>1</v>
      </c>
      <c r="K130" s="47"/>
      <c r="M130" s="7"/>
      <c r="N130" s="7"/>
    </row>
    <row r="131" spans="1:14" ht="12" x14ac:dyDescent="0.2">
      <c r="A131" s="2">
        <v>15</v>
      </c>
      <c r="B131" s="340" t="s">
        <v>256</v>
      </c>
      <c r="C131" s="341"/>
      <c r="D131" s="341"/>
      <c r="E131" s="341"/>
      <c r="F131" s="342"/>
      <c r="G131" s="64">
        <v>0.02</v>
      </c>
      <c r="H131" s="30">
        <f t="shared" si="3"/>
        <v>2.0400000000000001E-2</v>
      </c>
      <c r="I131" s="62"/>
      <c r="J131" s="32">
        <v>1</v>
      </c>
      <c r="K131" s="47"/>
      <c r="M131" s="7"/>
      <c r="N131" s="7"/>
    </row>
    <row r="132" spans="1:14" ht="12" x14ac:dyDescent="0.2">
      <c r="A132" s="2">
        <v>16</v>
      </c>
      <c r="B132" s="340" t="s">
        <v>257</v>
      </c>
      <c r="C132" s="341"/>
      <c r="D132" s="341"/>
      <c r="E132" s="341"/>
      <c r="F132" s="342"/>
      <c r="G132" s="64">
        <v>0.04</v>
      </c>
      <c r="H132" s="30">
        <f t="shared" si="3"/>
        <v>4.1700000000000001E-2</v>
      </c>
      <c r="I132" s="62"/>
      <c r="J132" s="32">
        <v>1</v>
      </c>
      <c r="K132" s="47"/>
      <c r="M132" s="7"/>
      <c r="N132" s="7"/>
    </row>
    <row r="133" spans="1:14" ht="12" x14ac:dyDescent="0.2">
      <c r="A133" s="2">
        <v>17</v>
      </c>
      <c r="B133" s="340" t="s">
        <v>258</v>
      </c>
      <c r="C133" s="341"/>
      <c r="D133" s="341"/>
      <c r="E133" s="341"/>
      <c r="F133" s="342"/>
      <c r="G133" s="64">
        <v>0.03</v>
      </c>
      <c r="H133" s="30">
        <f t="shared" si="3"/>
        <v>3.09E-2</v>
      </c>
      <c r="I133" s="62"/>
      <c r="J133" s="32">
        <v>1</v>
      </c>
      <c r="K133" s="47"/>
      <c r="M133" s="7"/>
      <c r="N133" s="7"/>
    </row>
    <row r="134" spans="1:14" ht="15" customHeight="1" x14ac:dyDescent="0.2">
      <c r="A134" s="7"/>
      <c r="B134" s="7"/>
      <c r="C134" s="7"/>
      <c r="D134" s="7"/>
      <c r="E134" s="7"/>
      <c r="F134" s="7"/>
      <c r="G134" s="7"/>
      <c r="H134" s="7"/>
      <c r="I134" s="7"/>
      <c r="J134" s="7"/>
    </row>
    <row r="135" spans="1:14" ht="15" customHeight="1" x14ac:dyDescent="0.2">
      <c r="A135" s="297" t="s">
        <v>236</v>
      </c>
      <c r="B135" s="298"/>
      <c r="C135" s="298"/>
      <c r="D135" s="298"/>
      <c r="E135" s="298"/>
      <c r="F135" s="298"/>
      <c r="G135" s="298"/>
      <c r="H135" s="298"/>
      <c r="I135" s="298"/>
      <c r="J135" s="299"/>
    </row>
    <row r="136" spans="1:14" ht="15" customHeight="1" x14ac:dyDescent="0.2">
      <c r="A136" s="300" t="s">
        <v>237</v>
      </c>
      <c r="B136" s="301"/>
      <c r="C136" s="301"/>
      <c r="D136" s="301"/>
      <c r="E136" s="301"/>
      <c r="F136" s="301"/>
      <c r="G136" s="301"/>
      <c r="H136" s="301"/>
      <c r="I136" s="301"/>
      <c r="J136" s="302"/>
    </row>
    <row r="137" spans="1:14" ht="15" customHeight="1" x14ac:dyDescent="0.2">
      <c r="A137" s="85"/>
      <c r="B137" s="85"/>
      <c r="C137" s="85"/>
      <c r="D137" s="85"/>
      <c r="E137" s="85"/>
      <c r="F137" s="85"/>
      <c r="G137" s="85"/>
      <c r="H137" s="85"/>
      <c r="I137" s="85"/>
      <c r="J137" s="85"/>
      <c r="K137" s="6"/>
    </row>
    <row r="138" spans="1:14" ht="15" customHeight="1" x14ac:dyDescent="0.2">
      <c r="A138" s="85"/>
      <c r="B138" s="85"/>
      <c r="C138" s="85"/>
      <c r="D138" s="85"/>
      <c r="E138" s="85"/>
      <c r="F138" s="85"/>
      <c r="G138" s="85"/>
      <c r="H138" s="85"/>
      <c r="I138" s="85"/>
      <c r="J138" s="86"/>
    </row>
    <row r="139" spans="1:14" ht="15" customHeight="1" x14ac:dyDescent="0.2">
      <c r="A139" s="85"/>
      <c r="B139" s="85"/>
      <c r="C139" s="85"/>
      <c r="D139" s="85"/>
      <c r="E139" s="85"/>
      <c r="F139" s="85"/>
      <c r="G139" s="85"/>
      <c r="H139" s="85"/>
      <c r="I139" s="85"/>
      <c r="J139" s="86"/>
    </row>
    <row r="140" spans="1:14" ht="15" customHeight="1" x14ac:dyDescent="0.2">
      <c r="A140" s="85"/>
      <c r="B140" s="85"/>
      <c r="C140" s="85"/>
      <c r="D140" s="85"/>
      <c r="E140" s="85"/>
      <c r="F140" s="85"/>
      <c r="G140" s="85"/>
      <c r="H140" s="85"/>
      <c r="I140" s="85"/>
      <c r="J140" s="86"/>
    </row>
    <row r="141" spans="1:14" ht="15" customHeight="1" x14ac:dyDescent="0.2">
      <c r="A141" s="85"/>
      <c r="B141" s="85"/>
      <c r="C141" s="85"/>
      <c r="D141" s="85"/>
      <c r="E141" s="85"/>
      <c r="F141" s="85"/>
      <c r="G141" s="85"/>
      <c r="H141" s="85"/>
      <c r="I141" s="85"/>
      <c r="J141" s="86"/>
    </row>
    <row r="142" spans="1:14" ht="15" customHeight="1" x14ac:dyDescent="0.2">
      <c r="A142" s="87"/>
      <c r="B142" s="87"/>
      <c r="C142" s="87"/>
      <c r="D142" s="87"/>
      <c r="E142" s="87"/>
      <c r="F142" s="87"/>
      <c r="G142" s="87"/>
      <c r="H142" s="87"/>
      <c r="I142" s="87"/>
      <c r="J142" s="88"/>
    </row>
    <row r="143" spans="1:14" ht="15" customHeight="1" x14ac:dyDescent="0.2">
      <c r="A143" s="7"/>
      <c r="B143" s="7"/>
      <c r="C143" s="7"/>
      <c r="D143" s="7"/>
      <c r="E143" s="7"/>
      <c r="F143" s="7"/>
      <c r="G143" s="51"/>
      <c r="H143" s="7"/>
      <c r="I143" s="51"/>
      <c r="J143" s="7"/>
    </row>
    <row r="144" spans="1:14" ht="15" customHeight="1" x14ac:dyDescent="0.2">
      <c r="A144" s="7"/>
      <c r="B144" s="7"/>
      <c r="C144" s="7"/>
      <c r="D144" s="7"/>
      <c r="E144" s="7"/>
      <c r="F144" s="7"/>
      <c r="G144" s="51"/>
      <c r="H144" s="7"/>
      <c r="I144" s="51"/>
      <c r="J144" s="7"/>
    </row>
    <row r="145" spans="1:11" ht="15" customHeight="1" x14ac:dyDescent="0.2">
      <c r="A145" s="7"/>
      <c r="B145" s="7"/>
      <c r="C145" s="7"/>
      <c r="D145" s="7"/>
      <c r="E145" s="7"/>
      <c r="F145" s="7"/>
      <c r="G145" s="51"/>
      <c r="H145" s="7"/>
      <c r="I145" s="51"/>
      <c r="J145" s="7"/>
    </row>
    <row r="146" spans="1:11" ht="15" customHeight="1" x14ac:dyDescent="0.2">
      <c r="A146" s="7"/>
      <c r="B146" s="7"/>
      <c r="C146" s="7"/>
      <c r="D146" s="7"/>
      <c r="E146" s="7"/>
      <c r="F146" s="7"/>
      <c r="G146" s="51"/>
      <c r="H146" s="7"/>
      <c r="I146" s="51"/>
      <c r="J146" s="7"/>
    </row>
    <row r="147" spans="1:11" ht="97.9" customHeight="1" x14ac:dyDescent="0.2">
      <c r="A147" s="7"/>
      <c r="B147" s="7"/>
      <c r="C147" s="7"/>
      <c r="D147" s="7"/>
      <c r="E147" s="7"/>
      <c r="F147" s="7"/>
      <c r="G147" s="51"/>
      <c r="H147" s="7"/>
      <c r="I147" s="51"/>
      <c r="J147" s="7"/>
      <c r="K147" s="6"/>
    </row>
    <row r="148" spans="1:11" ht="15" customHeight="1" x14ac:dyDescent="0.2">
      <c r="A148" s="7"/>
      <c r="B148" s="7"/>
      <c r="C148" s="7"/>
      <c r="D148" s="7"/>
      <c r="E148" s="7"/>
      <c r="F148" s="7"/>
      <c r="G148" s="51"/>
      <c r="H148" s="7"/>
      <c r="I148" s="51"/>
      <c r="J148" s="7"/>
    </row>
    <row r="149" spans="1:11" ht="15" customHeight="1" x14ac:dyDescent="0.2">
      <c r="A149" s="7"/>
      <c r="B149" s="7"/>
      <c r="C149" s="7"/>
      <c r="D149" s="7"/>
      <c r="E149" s="7"/>
      <c r="F149" s="7"/>
      <c r="G149" s="51"/>
      <c r="H149" s="7"/>
      <c r="I149" s="51"/>
      <c r="J149" s="7"/>
    </row>
    <row r="150" spans="1:11" ht="15" customHeight="1" x14ac:dyDescent="0.2">
      <c r="A150" s="7"/>
      <c r="B150" s="7"/>
      <c r="C150" s="7"/>
      <c r="D150" s="7"/>
      <c r="E150" s="7"/>
      <c r="F150" s="7"/>
      <c r="G150" s="51"/>
      <c r="H150" s="7"/>
      <c r="I150" s="51"/>
      <c r="J150" s="7"/>
    </row>
    <row r="151" spans="1:11" ht="15" customHeight="1" x14ac:dyDescent="0.2">
      <c r="A151" s="7"/>
      <c r="B151" s="7"/>
      <c r="C151" s="7"/>
      <c r="D151" s="7"/>
      <c r="E151" s="7"/>
      <c r="F151" s="7"/>
      <c r="G151" s="51"/>
      <c r="H151" s="7"/>
      <c r="I151" s="51"/>
      <c r="J151" s="7"/>
    </row>
    <row r="152" spans="1:11" ht="15" customHeight="1" x14ac:dyDescent="0.2">
      <c r="A152" s="7"/>
      <c r="B152" s="7"/>
      <c r="C152" s="7"/>
      <c r="D152" s="7"/>
      <c r="E152" s="7"/>
      <c r="F152" s="7"/>
      <c r="G152" s="51"/>
      <c r="H152" s="7"/>
      <c r="I152" s="51"/>
      <c r="J152" s="7"/>
    </row>
    <row r="153" spans="1:11" ht="15" customHeight="1" x14ac:dyDescent="0.2">
      <c r="A153" s="7"/>
      <c r="B153" s="7"/>
      <c r="C153" s="7"/>
      <c r="D153" s="7"/>
      <c r="E153" s="7"/>
      <c r="F153" s="7"/>
      <c r="G153" s="51"/>
      <c r="H153" s="7"/>
      <c r="I153" s="51"/>
      <c r="J153" s="7"/>
    </row>
    <row r="154" spans="1:11" ht="15" customHeight="1" x14ac:dyDescent="0.2">
      <c r="A154" s="7"/>
      <c r="B154" s="7"/>
      <c r="C154" s="7"/>
      <c r="D154" s="7"/>
      <c r="E154" s="7"/>
      <c r="F154" s="7"/>
      <c r="G154" s="51"/>
      <c r="H154" s="7"/>
      <c r="I154" s="51"/>
      <c r="J154" s="7"/>
    </row>
    <row r="155" spans="1:11" ht="15" customHeight="1" x14ac:dyDescent="0.2">
      <c r="A155" s="7"/>
      <c r="B155" s="7"/>
      <c r="C155" s="7"/>
      <c r="D155" s="7"/>
      <c r="E155" s="7"/>
      <c r="F155" s="7"/>
      <c r="G155" s="51"/>
      <c r="H155" s="7"/>
      <c r="I155" s="51"/>
      <c r="J155" s="7"/>
    </row>
    <row r="156" spans="1:11" ht="15" customHeight="1" x14ac:dyDescent="0.2">
      <c r="A156" s="7"/>
      <c r="B156" s="7"/>
      <c r="C156" s="7"/>
      <c r="D156" s="7"/>
      <c r="E156" s="7"/>
      <c r="F156" s="7"/>
      <c r="G156" s="51"/>
      <c r="H156" s="7"/>
      <c r="I156" s="51"/>
      <c r="J156" s="7"/>
    </row>
    <row r="157" spans="1:11" ht="15" customHeight="1" x14ac:dyDescent="0.2">
      <c r="A157" s="7"/>
      <c r="B157" s="7"/>
      <c r="C157" s="7"/>
      <c r="D157" s="7"/>
      <c r="E157" s="7"/>
      <c r="F157" s="7"/>
      <c r="G157" s="51"/>
      <c r="H157" s="7"/>
      <c r="I157" s="51"/>
      <c r="J157" s="7"/>
    </row>
    <row r="158" spans="1:11" ht="15" customHeight="1" x14ac:dyDescent="0.2">
      <c r="A158" s="7"/>
      <c r="B158" s="7"/>
      <c r="C158" s="7"/>
      <c r="D158" s="7"/>
      <c r="E158" s="7"/>
      <c r="F158" s="7"/>
      <c r="G158" s="51"/>
      <c r="H158" s="7"/>
      <c r="I158" s="51"/>
      <c r="J158" s="7"/>
    </row>
    <row r="159" spans="1:11" ht="15" customHeight="1" x14ac:dyDescent="0.2">
      <c r="A159" s="7"/>
      <c r="B159" s="7"/>
      <c r="C159" s="7"/>
      <c r="D159" s="7"/>
      <c r="E159" s="7"/>
      <c r="F159" s="7"/>
      <c r="G159" s="51"/>
      <c r="H159" s="7"/>
      <c r="I159" s="51"/>
      <c r="J159" s="7"/>
    </row>
    <row r="160" spans="1:11" ht="15" customHeight="1" x14ac:dyDescent="0.2">
      <c r="A160" s="7"/>
      <c r="B160" s="7"/>
      <c r="C160" s="7"/>
      <c r="D160" s="7"/>
      <c r="E160" s="7"/>
      <c r="F160" s="7"/>
      <c r="G160" s="51"/>
      <c r="H160" s="7"/>
      <c r="I160" s="51"/>
      <c r="J160" s="7"/>
    </row>
    <row r="161" spans="1:10" ht="15" customHeight="1" x14ac:dyDescent="0.2">
      <c r="A161" s="7"/>
      <c r="B161" s="7"/>
      <c r="C161" s="7"/>
      <c r="D161" s="7"/>
      <c r="E161" s="7"/>
      <c r="F161" s="7"/>
      <c r="G161" s="51"/>
      <c r="H161" s="7"/>
      <c r="I161" s="51"/>
      <c r="J161" s="7"/>
    </row>
    <row r="162" spans="1:10" ht="15" customHeight="1" x14ac:dyDescent="0.2">
      <c r="A162" s="7"/>
      <c r="B162" s="7"/>
      <c r="C162" s="7"/>
      <c r="D162" s="7"/>
      <c r="E162" s="7"/>
      <c r="F162" s="7"/>
      <c r="G162" s="51"/>
      <c r="H162" s="7"/>
      <c r="I162" s="51"/>
      <c r="J162" s="7"/>
    </row>
    <row r="163" spans="1:10" ht="15" customHeight="1" x14ac:dyDescent="0.2">
      <c r="A163" s="7"/>
      <c r="B163" s="7"/>
      <c r="C163" s="7"/>
      <c r="D163" s="7"/>
      <c r="E163" s="7"/>
      <c r="F163" s="7"/>
      <c r="G163" s="51"/>
      <c r="H163" s="7"/>
      <c r="I163" s="51"/>
      <c r="J163" s="7"/>
    </row>
    <row r="164" spans="1:10" ht="15" customHeight="1" x14ac:dyDescent="0.2">
      <c r="A164" s="7"/>
      <c r="B164" s="7"/>
      <c r="C164" s="7"/>
      <c r="D164" s="7"/>
      <c r="E164" s="7"/>
      <c r="F164" s="7"/>
      <c r="G164" s="51"/>
      <c r="H164" s="7"/>
      <c r="I164" s="51"/>
      <c r="J164" s="7"/>
    </row>
    <row r="165" spans="1:10" ht="15" customHeight="1" x14ac:dyDescent="0.2">
      <c r="A165" s="7"/>
      <c r="B165" s="7"/>
      <c r="C165" s="7"/>
      <c r="D165" s="7"/>
      <c r="E165" s="7"/>
      <c r="F165" s="7"/>
      <c r="G165" s="51"/>
      <c r="H165" s="7"/>
      <c r="I165" s="51"/>
      <c r="J165" s="7"/>
    </row>
    <row r="166" spans="1:10" ht="15" customHeight="1" x14ac:dyDescent="0.2">
      <c r="A166" s="7"/>
      <c r="B166" s="7"/>
      <c r="C166" s="7"/>
      <c r="D166" s="7"/>
      <c r="E166" s="7"/>
      <c r="F166" s="7"/>
      <c r="G166" s="51"/>
      <c r="H166" s="7"/>
      <c r="I166" s="51"/>
      <c r="J166" s="7"/>
    </row>
    <row r="167" spans="1:10" ht="15" customHeight="1" x14ac:dyDescent="0.2">
      <c r="A167" s="7"/>
      <c r="B167" s="7"/>
      <c r="C167" s="7"/>
      <c r="D167" s="7"/>
      <c r="E167" s="7"/>
      <c r="F167" s="7"/>
      <c r="G167" s="51"/>
      <c r="H167" s="7"/>
      <c r="I167" s="51"/>
      <c r="J167" s="7"/>
    </row>
    <row r="168" spans="1:10" ht="15" customHeight="1" x14ac:dyDescent="0.2">
      <c r="A168" s="7"/>
      <c r="B168" s="7"/>
      <c r="C168" s="7"/>
      <c r="D168" s="7"/>
      <c r="E168" s="7"/>
      <c r="F168" s="7"/>
      <c r="G168" s="51"/>
      <c r="H168" s="7"/>
      <c r="I168" s="51"/>
      <c r="J168" s="7"/>
    </row>
    <row r="169" spans="1:10" ht="15" customHeight="1" x14ac:dyDescent="0.2">
      <c r="A169" s="7"/>
      <c r="B169" s="7"/>
      <c r="C169" s="7"/>
      <c r="D169" s="7"/>
      <c r="E169" s="7"/>
      <c r="F169" s="7"/>
      <c r="G169" s="51"/>
      <c r="H169" s="7"/>
      <c r="I169" s="51"/>
      <c r="J169" s="7"/>
    </row>
    <row r="170" spans="1:10" ht="15" customHeight="1" x14ac:dyDescent="0.2">
      <c r="A170" s="7"/>
      <c r="B170" s="7"/>
      <c r="C170" s="7"/>
      <c r="D170" s="7"/>
      <c r="E170" s="7"/>
      <c r="F170" s="7"/>
      <c r="G170" s="51"/>
      <c r="H170" s="7"/>
      <c r="I170" s="51"/>
      <c r="J170" s="7"/>
    </row>
    <row r="171" spans="1:10" ht="15" customHeight="1" x14ac:dyDescent="0.2">
      <c r="A171" s="7"/>
      <c r="B171" s="7"/>
      <c r="C171" s="7"/>
      <c r="D171" s="7"/>
      <c r="E171" s="7"/>
      <c r="F171" s="7"/>
      <c r="G171" s="51"/>
      <c r="H171" s="7"/>
      <c r="I171" s="51"/>
      <c r="J171" s="7"/>
    </row>
    <row r="172" spans="1:10" ht="15" customHeight="1" x14ac:dyDescent="0.2">
      <c r="A172" s="7"/>
      <c r="B172" s="7"/>
      <c r="C172" s="7"/>
      <c r="D172" s="7"/>
      <c r="E172" s="7"/>
      <c r="F172" s="7"/>
      <c r="G172" s="51"/>
      <c r="H172" s="7"/>
      <c r="I172" s="51"/>
      <c r="J172" s="7"/>
    </row>
    <row r="173" spans="1:10" ht="15" customHeight="1" x14ac:dyDescent="0.2">
      <c r="A173" s="7"/>
      <c r="B173" s="7"/>
      <c r="C173" s="7"/>
      <c r="D173" s="7"/>
      <c r="E173" s="7"/>
      <c r="F173" s="7"/>
      <c r="G173" s="51"/>
      <c r="H173" s="7"/>
      <c r="I173" s="51"/>
      <c r="J173" s="7"/>
    </row>
    <row r="174" spans="1:10" ht="15" customHeight="1" x14ac:dyDescent="0.2">
      <c r="A174" s="7"/>
      <c r="B174" s="7"/>
      <c r="C174" s="7"/>
      <c r="D174" s="7"/>
      <c r="E174" s="7"/>
      <c r="F174" s="7"/>
      <c r="G174" s="51"/>
      <c r="H174" s="7"/>
      <c r="I174" s="51"/>
      <c r="J174" s="7"/>
    </row>
    <row r="175" spans="1:10" ht="15" customHeight="1" x14ac:dyDescent="0.2">
      <c r="A175" s="7"/>
      <c r="B175" s="7"/>
      <c r="C175" s="7"/>
      <c r="D175" s="7"/>
      <c r="E175" s="7"/>
      <c r="F175" s="7"/>
      <c r="G175" s="51"/>
      <c r="H175" s="7"/>
      <c r="I175" s="51"/>
      <c r="J175" s="7"/>
    </row>
    <row r="176" spans="1:10" ht="15" customHeight="1" x14ac:dyDescent="0.2">
      <c r="A176" s="7"/>
      <c r="B176" s="7"/>
      <c r="C176" s="7"/>
      <c r="D176" s="7"/>
      <c r="E176" s="7"/>
      <c r="F176" s="7"/>
      <c r="G176" s="51"/>
      <c r="H176" s="7"/>
      <c r="I176" s="51"/>
      <c r="J176" s="7"/>
    </row>
    <row r="177" spans="1:10" ht="15" customHeight="1" x14ac:dyDescent="0.2">
      <c r="A177" s="7"/>
      <c r="B177" s="7"/>
      <c r="C177" s="7"/>
      <c r="D177" s="7"/>
      <c r="E177" s="7"/>
      <c r="F177" s="7"/>
      <c r="G177" s="51"/>
      <c r="H177" s="7"/>
      <c r="I177" s="51"/>
      <c r="J177" s="7"/>
    </row>
    <row r="178" spans="1:10" ht="15" customHeight="1" x14ac:dyDescent="0.2">
      <c r="A178" s="7"/>
      <c r="B178" s="7"/>
      <c r="C178" s="7"/>
      <c r="D178" s="7"/>
      <c r="E178" s="7"/>
      <c r="F178" s="7"/>
      <c r="G178" s="51"/>
      <c r="H178" s="7"/>
      <c r="I178" s="51"/>
      <c r="J178" s="7"/>
    </row>
    <row r="179" spans="1:10" ht="15" customHeight="1" x14ac:dyDescent="0.2">
      <c r="A179" s="7"/>
      <c r="B179" s="7"/>
      <c r="C179" s="7"/>
      <c r="D179" s="7"/>
      <c r="E179" s="7"/>
      <c r="F179" s="7"/>
      <c r="G179" s="51"/>
      <c r="H179" s="7"/>
      <c r="I179" s="51"/>
      <c r="J179" s="7"/>
    </row>
    <row r="180" spans="1:10" ht="15" customHeight="1" x14ac:dyDescent="0.2">
      <c r="A180" s="7"/>
      <c r="B180" s="7"/>
      <c r="C180" s="7"/>
      <c r="D180" s="7"/>
      <c r="E180" s="7"/>
      <c r="F180" s="7"/>
      <c r="G180" s="51"/>
      <c r="H180" s="7"/>
      <c r="I180" s="51"/>
      <c r="J180" s="7"/>
    </row>
    <row r="181" spans="1:10" ht="15" customHeight="1" x14ac:dyDescent="0.2">
      <c r="A181" s="7"/>
      <c r="B181" s="7"/>
      <c r="C181" s="7"/>
      <c r="D181" s="7"/>
      <c r="E181" s="7"/>
      <c r="F181" s="7"/>
      <c r="G181" s="51"/>
      <c r="H181" s="7"/>
      <c r="I181" s="51"/>
      <c r="J181" s="7"/>
    </row>
    <row r="182" spans="1:10" ht="15" customHeight="1" x14ac:dyDescent="0.2">
      <c r="A182" s="7"/>
      <c r="B182" s="7"/>
      <c r="C182" s="7"/>
      <c r="D182" s="7"/>
      <c r="E182" s="7"/>
      <c r="F182" s="7"/>
      <c r="G182" s="51"/>
      <c r="H182" s="7"/>
      <c r="I182" s="51"/>
      <c r="J182" s="7"/>
    </row>
    <row r="183" spans="1:10" ht="15" customHeight="1" x14ac:dyDescent="0.2">
      <c r="A183" s="7"/>
      <c r="B183" s="7"/>
      <c r="C183" s="7"/>
      <c r="D183" s="7"/>
      <c r="E183" s="7"/>
      <c r="F183" s="7"/>
      <c r="G183" s="51"/>
      <c r="H183" s="7"/>
      <c r="I183" s="51"/>
      <c r="J183" s="7"/>
    </row>
    <row r="184" spans="1:10" ht="15" customHeight="1" x14ac:dyDescent="0.2">
      <c r="A184" s="7"/>
      <c r="B184" s="7"/>
      <c r="C184" s="7"/>
      <c r="D184" s="7"/>
      <c r="E184" s="7"/>
      <c r="F184" s="7"/>
      <c r="G184" s="51"/>
      <c r="H184" s="7"/>
      <c r="I184" s="51"/>
      <c r="J184" s="7"/>
    </row>
    <row r="185" spans="1:10" ht="15" customHeight="1" x14ac:dyDescent="0.2">
      <c r="A185" s="7"/>
      <c r="B185" s="7"/>
      <c r="C185" s="7"/>
      <c r="D185" s="7"/>
      <c r="E185" s="7"/>
      <c r="F185" s="7"/>
      <c r="G185" s="51"/>
      <c r="H185" s="7"/>
      <c r="I185" s="51"/>
      <c r="J185" s="7"/>
    </row>
    <row r="186" spans="1:10" ht="15" customHeight="1" x14ac:dyDescent="0.2">
      <c r="A186" s="7"/>
      <c r="B186" s="7"/>
      <c r="C186" s="7"/>
      <c r="D186" s="7"/>
      <c r="E186" s="7"/>
      <c r="F186" s="7"/>
      <c r="G186" s="7"/>
      <c r="H186" s="7"/>
      <c r="I186" s="7"/>
      <c r="J186" s="7"/>
    </row>
    <row r="187" spans="1:10" ht="15" customHeight="1" x14ac:dyDescent="0.2">
      <c r="A187" s="7"/>
      <c r="B187" s="7"/>
      <c r="C187" s="7"/>
      <c r="D187" s="7"/>
      <c r="E187" s="7"/>
      <c r="F187" s="7"/>
      <c r="G187" s="7"/>
      <c r="H187" s="7"/>
      <c r="I187" s="7"/>
      <c r="J187" s="7"/>
    </row>
    <row r="188" spans="1:10" ht="15" customHeight="1" x14ac:dyDescent="0.2">
      <c r="A188" s="7"/>
      <c r="B188" s="7"/>
      <c r="C188" s="7"/>
      <c r="D188" s="7"/>
      <c r="E188" s="7"/>
      <c r="F188" s="7"/>
      <c r="G188" s="7"/>
      <c r="H188" s="7"/>
      <c r="I188" s="7"/>
      <c r="J188" s="7"/>
    </row>
    <row r="189" spans="1:10" ht="15" customHeight="1" x14ac:dyDescent="0.2">
      <c r="A189" s="7"/>
      <c r="B189" s="7"/>
      <c r="C189" s="7"/>
      <c r="D189" s="7"/>
      <c r="E189" s="7"/>
      <c r="F189" s="7"/>
      <c r="G189" s="7"/>
      <c r="H189" s="7"/>
      <c r="I189" s="7"/>
      <c r="J189" s="7"/>
    </row>
    <row r="190" spans="1:10" ht="15" customHeight="1" x14ac:dyDescent="0.2">
      <c r="A190" s="7"/>
      <c r="B190" s="7"/>
      <c r="C190" s="7"/>
      <c r="D190" s="7"/>
      <c r="E190" s="7"/>
      <c r="F190" s="7"/>
      <c r="G190" s="7"/>
      <c r="H190" s="7"/>
      <c r="I190" s="7"/>
      <c r="J190" s="7"/>
    </row>
    <row r="191" spans="1:10" ht="15" customHeight="1" x14ac:dyDescent="0.2">
      <c r="A191" s="7"/>
      <c r="B191" s="7"/>
      <c r="C191" s="7"/>
      <c r="D191" s="7"/>
      <c r="E191" s="7"/>
      <c r="F191" s="7"/>
      <c r="G191" s="7"/>
      <c r="H191" s="7"/>
      <c r="I191" s="7"/>
      <c r="J191" s="7"/>
    </row>
  </sheetData>
  <sheetProtection algorithmName="SHA-512" hashValue="GrrMkyMdfWrjUX1Beru4BcWM22eWExsMjbqq0D+vY14bU9x2qE5DsbA1jvvsYw9fgtlv1NU+rw1opxO4ysMqOA==" saltValue="Wwzi59BvaaxDjLNhOa76Lg==" spinCount="100000" sheet="1" objects="1" scenarios="1"/>
  <dataConsolidate/>
  <mergeCells count="146">
    <mergeCell ref="F104:G104"/>
    <mergeCell ref="F97:G97"/>
    <mergeCell ref="F98:G98"/>
    <mergeCell ref="B118:F118"/>
    <mergeCell ref="B119:F119"/>
    <mergeCell ref="B66:I66"/>
    <mergeCell ref="B67:I67"/>
    <mergeCell ref="B116:F116"/>
    <mergeCell ref="B117:F117"/>
    <mergeCell ref="F102:G102"/>
    <mergeCell ref="B97:E97"/>
    <mergeCell ref="B96:E96"/>
    <mergeCell ref="B98:E98"/>
    <mergeCell ref="B99:E99"/>
    <mergeCell ref="B100:E100"/>
    <mergeCell ref="B101:E101"/>
    <mergeCell ref="B102:E102"/>
    <mergeCell ref="B95:E95"/>
    <mergeCell ref="F100:G100"/>
    <mergeCell ref="F101:G101"/>
    <mergeCell ref="B129:F129"/>
    <mergeCell ref="B130:F130"/>
    <mergeCell ref="B131:F131"/>
    <mergeCell ref="B132:F132"/>
    <mergeCell ref="B133:F133"/>
    <mergeCell ref="B120:F120"/>
    <mergeCell ref="B121:F121"/>
    <mergeCell ref="B122:F122"/>
    <mergeCell ref="B123:F123"/>
    <mergeCell ref="B124:F124"/>
    <mergeCell ref="B125:F125"/>
    <mergeCell ref="B126:F126"/>
    <mergeCell ref="B127:F127"/>
    <mergeCell ref="B128:F128"/>
    <mergeCell ref="A63:I63"/>
    <mergeCell ref="A61:I61"/>
    <mergeCell ref="A71:I71"/>
    <mergeCell ref="B60:I60"/>
    <mergeCell ref="A84:J84"/>
    <mergeCell ref="A73:J73"/>
    <mergeCell ref="A93:J93"/>
    <mergeCell ref="A94:E94"/>
    <mergeCell ref="A65:J65"/>
    <mergeCell ref="B68:I68"/>
    <mergeCell ref="B69:H69"/>
    <mergeCell ref="F94:G94"/>
    <mergeCell ref="H79:J79"/>
    <mergeCell ref="H78:J78"/>
    <mergeCell ref="H80:J80"/>
    <mergeCell ref="H81:J81"/>
    <mergeCell ref="H82:J82"/>
    <mergeCell ref="H76:J76"/>
    <mergeCell ref="H77:J77"/>
    <mergeCell ref="H74:J74"/>
    <mergeCell ref="B74:G74"/>
    <mergeCell ref="H75:J75"/>
    <mergeCell ref="A8:E8"/>
    <mergeCell ref="A9:E9"/>
    <mergeCell ref="F96:G96"/>
    <mergeCell ref="F95:G95"/>
    <mergeCell ref="H107:J107"/>
    <mergeCell ref="H108:J108"/>
    <mergeCell ref="H109:J109"/>
    <mergeCell ref="A115:J115"/>
    <mergeCell ref="A106:J106"/>
    <mergeCell ref="B110:G110"/>
    <mergeCell ref="B111:G111"/>
    <mergeCell ref="B112:G112"/>
    <mergeCell ref="B113:G113"/>
    <mergeCell ref="H110:J110"/>
    <mergeCell ref="H111:J111"/>
    <mergeCell ref="H112:J112"/>
    <mergeCell ref="H113:J113"/>
    <mergeCell ref="B108:G108"/>
    <mergeCell ref="B109:G109"/>
    <mergeCell ref="F99:G99"/>
    <mergeCell ref="B104:E104"/>
    <mergeCell ref="B103:E103"/>
    <mergeCell ref="F103:G103"/>
    <mergeCell ref="B70:I70"/>
    <mergeCell ref="A1:J1"/>
    <mergeCell ref="A2:E2"/>
    <mergeCell ref="A27:J27"/>
    <mergeCell ref="A11:E11"/>
    <mergeCell ref="A12:E12"/>
    <mergeCell ref="A3:E3"/>
    <mergeCell ref="A4:E4"/>
    <mergeCell ref="A6:E6"/>
    <mergeCell ref="A7:E7"/>
    <mergeCell ref="A14:E14"/>
    <mergeCell ref="F2:J2"/>
    <mergeCell ref="F3:J3"/>
    <mergeCell ref="F8:J8"/>
    <mergeCell ref="F9:J9"/>
    <mergeCell ref="F10:J10"/>
    <mergeCell ref="F11:J11"/>
    <mergeCell ref="F12:J12"/>
    <mergeCell ref="G6:J6"/>
    <mergeCell ref="F4:J4"/>
    <mergeCell ref="F7:J7"/>
    <mergeCell ref="A10:E10"/>
    <mergeCell ref="A5:E5"/>
    <mergeCell ref="F5:J5"/>
    <mergeCell ref="B19:I19"/>
    <mergeCell ref="A135:J135"/>
    <mergeCell ref="A136:J136"/>
    <mergeCell ref="B18:I18"/>
    <mergeCell ref="G14:J14"/>
    <mergeCell ref="A33:J33"/>
    <mergeCell ref="A31:I31"/>
    <mergeCell ref="A36:I36"/>
    <mergeCell ref="A38:J38"/>
    <mergeCell ref="B20:I20"/>
    <mergeCell ref="B21:I21"/>
    <mergeCell ref="B22:I22"/>
    <mergeCell ref="B23:I23"/>
    <mergeCell ref="B24:I24"/>
    <mergeCell ref="B28:I28"/>
    <mergeCell ref="B29:I29"/>
    <mergeCell ref="B30:I30"/>
    <mergeCell ref="B34:I34"/>
    <mergeCell ref="B35:I35"/>
    <mergeCell ref="B40:I40"/>
    <mergeCell ref="B41:I41"/>
    <mergeCell ref="B42:I42"/>
    <mergeCell ref="B43:I43"/>
    <mergeCell ref="B44:I44"/>
    <mergeCell ref="A54:J54"/>
    <mergeCell ref="A25:I25"/>
    <mergeCell ref="B55:I55"/>
    <mergeCell ref="B56:I56"/>
    <mergeCell ref="B57:I57"/>
    <mergeCell ref="B58:I58"/>
    <mergeCell ref="B59:I59"/>
    <mergeCell ref="A16:I16"/>
    <mergeCell ref="B17:I17"/>
    <mergeCell ref="A13:E13"/>
    <mergeCell ref="F13:J13"/>
    <mergeCell ref="A48:J48"/>
    <mergeCell ref="A46:I46"/>
    <mergeCell ref="B49:I49"/>
    <mergeCell ref="B50:I50"/>
    <mergeCell ref="B51:I51"/>
    <mergeCell ref="B45:I45"/>
    <mergeCell ref="B39:I39"/>
    <mergeCell ref="A52:I52"/>
  </mergeCells>
  <conditionalFormatting sqref="F4:F5 G6 J117:J133">
    <cfRule type="cellIs" dxfId="11" priority="101" operator="greaterThan">
      <formula>0</formula>
    </cfRule>
  </conditionalFormatting>
  <conditionalFormatting sqref="F4:F5 H92:J92 H95:I104 H108:H113 G117:G133 I117:I133">
    <cfRule type="cellIs" dxfId="10" priority="100" operator="greaterThan">
      <formula>0</formula>
    </cfRule>
  </conditionalFormatting>
  <conditionalFormatting sqref="F4:F7">
    <cfRule type="notContainsBlanks" dxfId="9" priority="103">
      <formula>LEN(TRIM(F4))&gt;0</formula>
    </cfRule>
  </conditionalFormatting>
  <conditionalFormatting sqref="F8:F14">
    <cfRule type="cellIs" dxfId="8" priority="1" operator="greaterThan">
      <formula>0</formula>
    </cfRule>
    <cfRule type="cellIs" dxfId="7" priority="2" operator="greaterThan">
      <formula>0</formula>
    </cfRule>
  </conditionalFormatting>
  <conditionalFormatting sqref="H78">
    <cfRule type="cellIs" dxfId="6" priority="6" operator="lessThan">
      <formula>0.2</formula>
    </cfRule>
    <cfRule type="cellIs" dxfId="5" priority="7" operator="greaterThan">
      <formula>0</formula>
    </cfRule>
  </conditionalFormatting>
  <conditionalFormatting sqref="H79">
    <cfRule type="cellIs" dxfId="4" priority="8" operator="lessThan">
      <formula>0.5</formula>
    </cfRule>
    <cfRule type="cellIs" dxfId="3" priority="9" operator="greaterThan">
      <formula>0</formula>
    </cfRule>
  </conditionalFormatting>
  <conditionalFormatting sqref="H80:H81">
    <cfRule type="cellIs" dxfId="2" priority="3" operator="greaterThan">
      <formula>0</formula>
    </cfRule>
  </conditionalFormatting>
  <conditionalFormatting sqref="H86:H91">
    <cfRule type="cellIs" dxfId="1" priority="18" operator="greaterThan">
      <formula>0</formula>
    </cfRule>
  </conditionalFormatting>
  <dataValidations count="5">
    <dataValidation type="decimal" operator="greaterThanOrEqual" allowBlank="1" showInputMessage="1" showErrorMessage="1" sqref="J69 F8:F14 G117:J133" xr:uid="{00000000-0002-0000-0100-000000000000}">
      <formula1>0</formula1>
    </dataValidation>
    <dataValidation operator="greaterThanOrEqual" allowBlank="1" showInputMessage="1" showErrorMessage="1" sqref="G14" xr:uid="{00000000-0002-0000-0100-000001000000}"/>
    <dataValidation type="list" showInputMessage="1" showErrorMessage="1" sqref="F7" xr:uid="{00000000-0002-0000-0100-000002000000}">
      <formula1>$N$1:$N$3</formula1>
    </dataValidation>
    <dataValidation type="list" operator="greaterThan" allowBlank="1" showInputMessage="1" showErrorMessage="1" sqref="F6" xr:uid="{00000000-0002-0000-0100-000003000000}">
      <formula1>$M$1:$M$2</formula1>
    </dataValidation>
    <dataValidation operator="greaterThan" allowBlank="1" showInputMessage="1" showErrorMessage="1" sqref="G6" xr:uid="{00000000-0002-0000-0100-000004000000}"/>
  </dataValidations>
  <printOptions horizontalCentered="1"/>
  <pageMargins left="0.6692913385826772" right="0.15748031496062992" top="0.82677165354330717" bottom="0.9055118110236221" header="0.23622047244094491" footer="0.31496062992125984"/>
  <pageSetup paperSize="9" scale="75" fitToHeight="2" orientation="portrait" r:id="rId1"/>
  <headerFooter>
    <oddHeader>&amp;C&amp;"-,Negrito"PLANILHA DE COMPOSIÇÃO DE CUSTOS</oddHeader>
    <oddFooter>&amp;C&amp;P</oddFooter>
  </headerFooter>
  <rowBreaks count="1" manualBreakCount="1">
    <brk id="83" max="9" man="1"/>
  </rowBreaks>
  <ignoredErrors>
    <ignoredError sqref="J86:J91 I86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LV535"/>
  <sheetViews>
    <sheetView showGridLines="0" zoomScaleNormal="100" workbookViewId="0">
      <pane xSplit="7" ySplit="2" topLeftCell="J11" activePane="bottomRight" state="frozen"/>
      <selection pane="topRight" activeCell="B23" sqref="B23:E23"/>
      <selection pane="bottomLeft" activeCell="B23" sqref="B23:E23"/>
      <selection pane="bottomRight" activeCell="T75" sqref="T75"/>
    </sheetView>
  </sheetViews>
  <sheetFormatPr defaultColWidth="9.140625" defaultRowHeight="12" x14ac:dyDescent="0.25"/>
  <cols>
    <col min="1" max="1" width="4" style="4" customWidth="1"/>
    <col min="2" max="2" width="11" style="4" customWidth="1"/>
    <col min="3" max="3" width="6.7109375" style="4" bestFit="1" customWidth="1"/>
    <col min="4" max="4" width="33.85546875" style="25" customWidth="1"/>
    <col min="5" max="7" width="8.7109375" style="23" customWidth="1"/>
    <col min="8" max="8" width="8.7109375" style="243" customWidth="1"/>
    <col min="9" max="9" width="8.7109375" style="90" customWidth="1"/>
    <col min="10" max="10" width="8.7109375" style="243" customWidth="1"/>
    <col min="11" max="11" width="13.85546875" style="26" customWidth="1"/>
    <col min="12" max="12" width="10.28515625" style="26" customWidth="1"/>
    <col min="13" max="13" width="10.85546875" style="26" customWidth="1"/>
    <col min="14" max="14" width="9.140625" style="26" customWidth="1"/>
    <col min="15" max="15" width="8.28515625" style="26" customWidth="1"/>
    <col min="16" max="16" width="10.28515625" style="27" customWidth="1"/>
    <col min="17" max="17" width="7.42578125" style="27" customWidth="1"/>
    <col min="18" max="18" width="10.85546875" style="27" customWidth="1"/>
    <col min="19" max="19" width="14.85546875" style="27" customWidth="1"/>
    <col min="20" max="20" width="12.7109375" style="22" customWidth="1"/>
    <col min="21" max="21" width="1.42578125" style="22" customWidth="1"/>
    <col min="22" max="22" width="11" style="22" customWidth="1"/>
    <col min="23" max="23" width="12" style="22" customWidth="1"/>
    <col min="24" max="24" width="1.28515625" style="22" customWidth="1"/>
    <col min="25" max="25" width="12.140625" style="22" customWidth="1"/>
    <col min="26" max="26" width="9.85546875" style="22" customWidth="1"/>
    <col min="27" max="27" width="2" style="22" customWidth="1"/>
    <col min="28" max="28" width="5" style="22" customWidth="1"/>
    <col min="29" max="334" width="9.140625" style="22"/>
    <col min="335" max="16384" width="9.140625" style="4"/>
  </cols>
  <sheetData>
    <row r="1" spans="1:334" ht="36" customHeight="1" x14ac:dyDescent="0.25">
      <c r="A1" s="348" t="s">
        <v>128</v>
      </c>
      <c r="B1" s="348" t="s">
        <v>134</v>
      </c>
      <c r="C1" s="348" t="s">
        <v>135</v>
      </c>
      <c r="D1" s="348" t="s">
        <v>136</v>
      </c>
      <c r="E1" s="346" t="s">
        <v>137</v>
      </c>
      <c r="F1" s="346" t="s">
        <v>138</v>
      </c>
      <c r="G1" s="346" t="s">
        <v>139</v>
      </c>
      <c r="H1" s="352" t="s">
        <v>140</v>
      </c>
      <c r="I1" s="350" t="s">
        <v>141</v>
      </c>
      <c r="J1" s="352" t="s">
        <v>240</v>
      </c>
      <c r="K1" s="346" t="s">
        <v>142</v>
      </c>
      <c r="L1" s="346" t="s">
        <v>143</v>
      </c>
      <c r="M1" s="346" t="s">
        <v>144</v>
      </c>
      <c r="N1" s="346" t="s">
        <v>145</v>
      </c>
      <c r="O1" s="346" t="s">
        <v>146</v>
      </c>
      <c r="P1" s="346" t="s">
        <v>147</v>
      </c>
      <c r="Q1" s="346" t="s">
        <v>148</v>
      </c>
      <c r="R1" s="346" t="s">
        <v>149</v>
      </c>
      <c r="S1" s="346" t="s">
        <v>150</v>
      </c>
      <c r="T1" s="346" t="s">
        <v>151</v>
      </c>
      <c r="U1" s="67"/>
      <c r="V1" s="346" t="s">
        <v>152</v>
      </c>
      <c r="W1" s="346" t="s">
        <v>153</v>
      </c>
      <c r="Y1" s="346" t="s">
        <v>154</v>
      </c>
      <c r="Z1" s="346" t="s">
        <v>155</v>
      </c>
      <c r="LV1" s="4"/>
    </row>
    <row r="2" spans="1:334" ht="36" customHeight="1" x14ac:dyDescent="0.25">
      <c r="A2" s="349"/>
      <c r="B2" s="349"/>
      <c r="C2" s="349"/>
      <c r="D2" s="349"/>
      <c r="E2" s="347"/>
      <c r="F2" s="347"/>
      <c r="G2" s="347"/>
      <c r="H2" s="353"/>
      <c r="I2" s="351"/>
      <c r="J2" s="353"/>
      <c r="K2" s="347"/>
      <c r="L2" s="347"/>
      <c r="M2" s="347"/>
      <c r="N2" s="347"/>
      <c r="O2" s="347"/>
      <c r="P2" s="347"/>
      <c r="Q2" s="347"/>
      <c r="R2" s="347"/>
      <c r="S2" s="347"/>
      <c r="T2" s="347"/>
      <c r="U2" s="67"/>
      <c r="V2" s="347"/>
      <c r="W2" s="347"/>
      <c r="Y2" s="347"/>
      <c r="Z2" s="347"/>
      <c r="LV2" s="4"/>
    </row>
    <row r="3" spans="1:334" s="23" customFormat="1" ht="24" x14ac:dyDescent="0.25">
      <c r="A3" s="18">
        <v>1</v>
      </c>
      <c r="B3" s="19" t="str">
        <f>VLOOKUP($A3,'Indicadores Financeiros'!$A$117:$J$230,2,FALSE)</f>
        <v>AMERICANA</v>
      </c>
      <c r="C3" s="204">
        <v>550847</v>
      </c>
      <c r="D3" s="5" t="str">
        <f>VLOOKUP($C3,'Tabela de Códigos e Valores'!$A:$J,2,FALSE)</f>
        <v>Eletricista - 44 horas semanais - seg a sex</v>
      </c>
      <c r="E3" s="2" t="str">
        <f>VLOOKUP($C3,'Tabela de Códigos e Valores'!$A:$J,5,FALSE)</f>
        <v>Posto</v>
      </c>
      <c r="F3" s="2">
        <f>VLOOKUP($A3,'Indicadores Financeiros'!$A$117:$J$1133,10,FALSE)</f>
        <v>1</v>
      </c>
      <c r="G3" s="2" t="str">
        <f>VLOOKUP($C3,'Tabela de Códigos e Valores'!$A:$J,6,FALSE)</f>
        <v>Mensal</v>
      </c>
      <c r="H3" s="240">
        <f>VLOOKUP($C3,'Tabela de Códigos e Valores'!$A:$AD,7,FALSE)</f>
        <v>1</v>
      </c>
      <c r="I3" s="109">
        <f>VLOOKUP($C3,'Tabela de Códigos e Valores'!$A:$AD,8,FALSE)</f>
        <v>21</v>
      </c>
      <c r="J3" s="244">
        <v>2</v>
      </c>
      <c r="K3" s="109">
        <f>VLOOKUP($C3,'Tabela de Códigos e Valores'!$A:$AD,12,FALSE)</f>
        <v>0</v>
      </c>
      <c r="L3" s="109">
        <f>VLOOKUP($C3,'Tabela de Códigos e Valores'!$A:$AD,13,FALSE)</f>
        <v>0</v>
      </c>
      <c r="M3" s="109">
        <f>VLOOKUP($C3,'Tabela de Códigos e Valores'!$A:$AD,24,FALSE)</f>
        <v>0</v>
      </c>
      <c r="N3" s="109">
        <f>IF(ROUND((VLOOKUP($B3,'Indicadores Financeiros'!$B$117:$J$133,8,FALSE)*I3)-(VLOOKUP($C3,'Tabela de Códigos e Valores'!A:I,9,FALSE)*6%),2)&lt;0,0,ROUND((VLOOKUP($B3,'Indicadores Financeiros'!$B$117:$J$133,8,FALSE)*I3)-(VLOOKUP($C3,'Tabela de Códigos e Valores'!A:I,9,FALSE)*6%),2))</f>
        <v>0</v>
      </c>
      <c r="O3" s="109">
        <f>VLOOKUP($C3,'Tabela de Códigos e Valores'!$A:$AD,26,FALSE)</f>
        <v>0</v>
      </c>
      <c r="P3" s="21">
        <f>ROUND(SUM(K3:O3),2)</f>
        <v>0</v>
      </c>
      <c r="Q3" s="110">
        <f>VLOOKUP($A3,'Indicadores Financeiros'!$A$117:$J$133,8,FALSE)</f>
        <v>3.09E-2</v>
      </c>
      <c r="R3" s="21">
        <f>ROUND(P3*(1+Q3),2)</f>
        <v>0</v>
      </c>
      <c r="S3" s="29">
        <f>ROUND(R3*J3,2)</f>
        <v>0</v>
      </c>
      <c r="T3" s="57">
        <f>ROUND(S3*ROUND(('Indicadores Financeiros'!$F$14-F3+1),2),2)</f>
        <v>0</v>
      </c>
      <c r="U3" s="67"/>
      <c r="V3" s="57">
        <f>IF(E3="Posto",ROUND(J3*K3,2),0)</f>
        <v>0</v>
      </c>
      <c r="W3" s="57">
        <f>ROUND('Indicadores Financeiros'!$J$71*$V3,2)</f>
        <v>0</v>
      </c>
      <c r="X3" s="22"/>
      <c r="Y3" s="20">
        <f t="shared" ref="Y3:Y8" si="0">IF(J3=0,0,IF(E3="Posto",ROUND($R3/$I3,2),0))</f>
        <v>0</v>
      </c>
      <c r="Z3" s="20">
        <f>IF(J3=0,0,IF(E3="Posto",ROUND(ROUND(ROUND((VLOOKUP($C3,'Tabela de Códigos e Valores'!$A:$AD,22,FALSE)/'Relatório Custo'!I3),2)+ROUND(VLOOKUP($C3,'Tabela de Códigos e Valores'!$A:$AD,25,FALSE)/'Relatório Custo'!I3,2)+ROUND((('Indicadores Financeiros'!$J$61*'Relatório Custo'!K3)/'Relatório Custo'!I3),2),2)*(1+Q3),2),0))</f>
        <v>0</v>
      </c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  <c r="IW3" s="22"/>
      <c r="IX3" s="22"/>
      <c r="IY3" s="22"/>
      <c r="IZ3" s="22"/>
      <c r="JA3" s="22"/>
      <c r="JB3" s="22"/>
      <c r="JC3" s="22"/>
      <c r="JD3" s="22"/>
      <c r="JE3" s="22"/>
      <c r="JF3" s="22"/>
      <c r="JG3" s="22"/>
      <c r="JH3" s="22"/>
      <c r="JI3" s="22"/>
      <c r="JJ3" s="22"/>
      <c r="JK3" s="22"/>
      <c r="JL3" s="22"/>
      <c r="JM3" s="22"/>
      <c r="JN3" s="22"/>
      <c r="JO3" s="22"/>
      <c r="JP3" s="22"/>
      <c r="JQ3" s="22"/>
      <c r="JR3" s="22"/>
      <c r="JS3" s="22"/>
      <c r="JT3" s="22"/>
      <c r="JU3" s="22"/>
      <c r="JV3" s="22"/>
      <c r="JW3" s="22"/>
      <c r="JX3" s="22"/>
      <c r="JY3" s="22"/>
      <c r="JZ3" s="22"/>
      <c r="KA3" s="22"/>
      <c r="KB3" s="22"/>
      <c r="KC3" s="22"/>
      <c r="KD3" s="22"/>
      <c r="KE3" s="22"/>
      <c r="KF3" s="22"/>
      <c r="KG3" s="22"/>
      <c r="KH3" s="22"/>
      <c r="KI3" s="22"/>
      <c r="KJ3" s="22"/>
      <c r="KK3" s="22"/>
      <c r="KL3" s="22"/>
      <c r="KM3" s="22"/>
      <c r="KN3" s="22"/>
      <c r="KO3" s="22"/>
      <c r="KP3" s="22"/>
      <c r="KQ3" s="22"/>
      <c r="KR3" s="22"/>
      <c r="KS3" s="22"/>
      <c r="KT3" s="22"/>
      <c r="KU3" s="22"/>
      <c r="KV3" s="22"/>
      <c r="KW3" s="22"/>
      <c r="KX3" s="22"/>
      <c r="KY3" s="22"/>
      <c r="KZ3" s="22"/>
      <c r="LA3" s="22"/>
      <c r="LB3" s="22"/>
      <c r="LC3" s="22"/>
      <c r="LD3" s="22"/>
      <c r="LE3" s="22"/>
      <c r="LF3" s="22"/>
      <c r="LG3" s="22"/>
      <c r="LH3" s="22"/>
      <c r="LI3" s="22"/>
      <c r="LJ3" s="22"/>
      <c r="LK3" s="22"/>
      <c r="LL3" s="22"/>
      <c r="LM3" s="22"/>
      <c r="LN3" s="22"/>
      <c r="LO3" s="22"/>
      <c r="LP3" s="22"/>
      <c r="LQ3" s="22"/>
      <c r="LR3" s="22"/>
      <c r="LS3" s="22"/>
      <c r="LT3" s="22"/>
      <c r="LU3" s="22"/>
    </row>
    <row r="4" spans="1:334" s="23" customFormat="1" ht="24" x14ac:dyDescent="0.25">
      <c r="A4" s="18">
        <v>1</v>
      </c>
      <c r="B4" s="19" t="str">
        <f>VLOOKUP($A4,'Indicadores Financeiros'!$A$117:$J$230,2,FALSE)</f>
        <v>AMERICANA</v>
      </c>
      <c r="C4" s="204">
        <v>550848</v>
      </c>
      <c r="D4" s="5" t="str">
        <f>VLOOKUP($C4,'Tabela de Códigos e Valores'!$A:$J,2,FALSE)</f>
        <v>Encanador (a) - 44 horas semanais - seg a sex</v>
      </c>
      <c r="E4" s="2" t="str">
        <f>VLOOKUP($C4,'Tabela de Códigos e Valores'!$A:$J,5,FALSE)</f>
        <v>Posto</v>
      </c>
      <c r="F4" s="2">
        <f>VLOOKUP($A4,'Indicadores Financeiros'!$A$117:$J$1133,10,FALSE)</f>
        <v>1</v>
      </c>
      <c r="G4" s="2" t="str">
        <f>VLOOKUP($C4,'Tabela de Códigos e Valores'!$A:$J,6,FALSE)</f>
        <v>Mensal</v>
      </c>
      <c r="H4" s="240">
        <f>VLOOKUP($C4,'Tabela de Códigos e Valores'!$A:$AD,7,FALSE)</f>
        <v>1</v>
      </c>
      <c r="I4" s="109">
        <f>VLOOKUP($C4,'Tabela de Códigos e Valores'!$A:$AD,8,FALSE)</f>
        <v>21</v>
      </c>
      <c r="J4" s="244">
        <v>2</v>
      </c>
      <c r="K4" s="109">
        <f>VLOOKUP($C4,'Tabela de Códigos e Valores'!$A:$AD,12,FALSE)</f>
        <v>0</v>
      </c>
      <c r="L4" s="109">
        <f>VLOOKUP($C4,'Tabela de Códigos e Valores'!$A:$AD,13,FALSE)</f>
        <v>0</v>
      </c>
      <c r="M4" s="109">
        <f>VLOOKUP($C4,'Tabela de Códigos e Valores'!$A:$AD,24,FALSE)</f>
        <v>0</v>
      </c>
      <c r="N4" s="109">
        <f>IF(ROUND((VLOOKUP($B4,'Indicadores Financeiros'!$B$117:$J$133,8,FALSE)*I4)-(VLOOKUP($C4,'Tabela de Códigos e Valores'!A:I,9,FALSE)*6%),2)&lt;0,0,ROUND((VLOOKUP($B4,'Indicadores Financeiros'!$B$117:$J$133,8,FALSE)*I4)-(VLOOKUP($C4,'Tabela de Códigos e Valores'!A:I,9,FALSE)*6%),2))</f>
        <v>0</v>
      </c>
      <c r="O4" s="109">
        <f>VLOOKUP($C4,'Tabela de Códigos e Valores'!$A:$AD,26,FALSE)</f>
        <v>0</v>
      </c>
      <c r="P4" s="21">
        <f t="shared" ref="P4:P8" si="1">ROUND(SUM(K4:O4),2)</f>
        <v>0</v>
      </c>
      <c r="Q4" s="110">
        <f>VLOOKUP($A4,'Indicadores Financeiros'!$A$117:$J$133,8,FALSE)</f>
        <v>3.09E-2</v>
      </c>
      <c r="R4" s="21">
        <f t="shared" ref="R4:R8" si="2">ROUND(P4*(1+Q4),2)</f>
        <v>0</v>
      </c>
      <c r="S4" s="29">
        <f t="shared" ref="S4:S8" si="3">ROUND(R4*J4,2)</f>
        <v>0</v>
      </c>
      <c r="T4" s="57">
        <f>ROUND(S4*ROUND(('Indicadores Financeiros'!$F$14-F4+1),2),2)</f>
        <v>0</v>
      </c>
      <c r="U4" s="67"/>
      <c r="V4" s="57">
        <f t="shared" ref="V4:V8" si="4">IF(E4="Posto",ROUND(J4*K4,2),0)</f>
        <v>0</v>
      </c>
      <c r="W4" s="57">
        <f>ROUND('Indicadores Financeiros'!$J$71*$V4,2)</f>
        <v>0</v>
      </c>
      <c r="X4" s="22"/>
      <c r="Y4" s="20">
        <f t="shared" si="0"/>
        <v>0</v>
      </c>
      <c r="Z4" s="20">
        <f>IF(J4=0,0,IF(E4="Posto",ROUND(ROUND(ROUND((VLOOKUP($C4,'Tabela de Códigos e Valores'!$A:$AD,22,FALSE)/'Relatório Custo'!I4),2)+ROUND(VLOOKUP($C4,'Tabela de Códigos e Valores'!$A:$AD,25,FALSE)/'Relatório Custo'!I4,2)+ROUND((('Indicadores Financeiros'!$J$61*'Relatório Custo'!K4)/'Relatório Custo'!I4),2),2)*(1+Q4),2),0))</f>
        <v>0</v>
      </c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  <c r="JL4" s="22"/>
      <c r="JM4" s="22"/>
      <c r="JN4" s="22"/>
      <c r="JO4" s="22"/>
      <c r="JP4" s="22"/>
      <c r="JQ4" s="22"/>
      <c r="JR4" s="22"/>
      <c r="JS4" s="22"/>
      <c r="JT4" s="22"/>
      <c r="JU4" s="22"/>
      <c r="JV4" s="22"/>
      <c r="JW4" s="22"/>
      <c r="JX4" s="22"/>
      <c r="JY4" s="22"/>
      <c r="JZ4" s="22"/>
      <c r="KA4" s="22"/>
      <c r="KB4" s="22"/>
      <c r="KC4" s="22"/>
      <c r="KD4" s="22"/>
      <c r="KE4" s="22"/>
      <c r="KF4" s="22"/>
      <c r="KG4" s="22"/>
      <c r="KH4" s="22"/>
      <c r="KI4" s="22"/>
      <c r="KJ4" s="22"/>
      <c r="KK4" s="22"/>
      <c r="KL4" s="22"/>
      <c r="KM4" s="22"/>
      <c r="KN4" s="22"/>
      <c r="KO4" s="22"/>
      <c r="KP4" s="22"/>
      <c r="KQ4" s="22"/>
      <c r="KR4" s="22"/>
      <c r="KS4" s="22"/>
      <c r="KT4" s="22"/>
      <c r="KU4" s="22"/>
      <c r="KV4" s="22"/>
      <c r="KW4" s="22"/>
      <c r="KX4" s="22"/>
      <c r="KY4" s="22"/>
      <c r="KZ4" s="22"/>
      <c r="LA4" s="22"/>
      <c r="LB4" s="22"/>
      <c r="LC4" s="22"/>
      <c r="LD4" s="22"/>
      <c r="LE4" s="22"/>
      <c r="LF4" s="22"/>
      <c r="LG4" s="22"/>
      <c r="LH4" s="22"/>
      <c r="LI4" s="22"/>
      <c r="LJ4" s="22"/>
      <c r="LK4" s="22"/>
      <c r="LL4" s="22"/>
      <c r="LM4" s="22"/>
      <c r="LN4" s="22"/>
      <c r="LO4" s="22"/>
      <c r="LP4" s="22"/>
      <c r="LQ4" s="22"/>
      <c r="LR4" s="22"/>
      <c r="LS4" s="22"/>
      <c r="LT4" s="22"/>
      <c r="LU4" s="22"/>
    </row>
    <row r="5" spans="1:334" s="23" customFormat="1" ht="24" x14ac:dyDescent="0.25">
      <c r="A5" s="18">
        <v>1</v>
      </c>
      <c r="B5" s="19" t="str">
        <f>VLOOKUP($A5,'Indicadores Financeiros'!$A$117:$J$230,2,FALSE)</f>
        <v>AMERICANA</v>
      </c>
      <c r="C5" s="204">
        <v>550849</v>
      </c>
      <c r="D5" s="5" t="str">
        <f>VLOOKUP($C5,'Tabela de Códigos e Valores'!$A:$J,2,FALSE)</f>
        <v>Pedreiro (a) - 44 horas semanais - seg a sex</v>
      </c>
      <c r="E5" s="2" t="str">
        <f>VLOOKUP($C5,'Tabela de Códigos e Valores'!$A:$J,5,FALSE)</f>
        <v>Posto</v>
      </c>
      <c r="F5" s="2">
        <f>VLOOKUP($A5,'Indicadores Financeiros'!$A$117:$J$1133,10,FALSE)</f>
        <v>1</v>
      </c>
      <c r="G5" s="2" t="str">
        <f>VLOOKUP($C5,'Tabela de Códigos e Valores'!$A:$J,6,FALSE)</f>
        <v>Mensal</v>
      </c>
      <c r="H5" s="240">
        <f>VLOOKUP($C5,'Tabela de Códigos e Valores'!$A:$AD,7,FALSE)</f>
        <v>1</v>
      </c>
      <c r="I5" s="109">
        <f>VLOOKUP($C5,'Tabela de Códigos e Valores'!$A:$AD,8,FALSE)</f>
        <v>21</v>
      </c>
      <c r="J5" s="244">
        <v>1</v>
      </c>
      <c r="K5" s="109">
        <f>VLOOKUP($C5,'Tabela de Códigos e Valores'!$A:$AD,12,FALSE)</f>
        <v>0</v>
      </c>
      <c r="L5" s="109">
        <f>VLOOKUP($C5,'Tabela de Códigos e Valores'!$A:$AD,13,FALSE)</f>
        <v>0</v>
      </c>
      <c r="M5" s="109">
        <f>VLOOKUP($C5,'Tabela de Códigos e Valores'!$A:$AD,24,FALSE)</f>
        <v>0</v>
      </c>
      <c r="N5" s="109">
        <f>IF(ROUND((VLOOKUP($B5,'Indicadores Financeiros'!$B$117:$J$133,8,FALSE)*I5)-(VLOOKUP($C5,'Tabela de Códigos e Valores'!A:I,9,FALSE)*6%),2)&lt;0,0,ROUND((VLOOKUP($B5,'Indicadores Financeiros'!$B$117:$J$133,8,FALSE)*I5)-(VLOOKUP($C5,'Tabela de Códigos e Valores'!A:I,9,FALSE)*6%),2))</f>
        <v>0</v>
      </c>
      <c r="O5" s="109">
        <f>VLOOKUP($C5,'Tabela de Códigos e Valores'!$A:$AD,26,FALSE)</f>
        <v>0</v>
      </c>
      <c r="P5" s="21">
        <f>ROUND(SUM(K5:O5),2)</f>
        <v>0</v>
      </c>
      <c r="Q5" s="110">
        <f>VLOOKUP($A5,'Indicadores Financeiros'!$A$117:$J$133,8,FALSE)</f>
        <v>3.09E-2</v>
      </c>
      <c r="R5" s="21">
        <f>ROUND(P5*(1+Q5),2)</f>
        <v>0</v>
      </c>
      <c r="S5" s="29">
        <f>ROUND(R5*J5,2)</f>
        <v>0</v>
      </c>
      <c r="T5" s="57">
        <f>ROUND(S5*ROUND(('Indicadores Financeiros'!$F$14-F5+1),2),2)</f>
        <v>0</v>
      </c>
      <c r="U5" s="67"/>
      <c r="V5" s="57">
        <f>IF(E5="Posto",ROUND(J5*K5,2),0)</f>
        <v>0</v>
      </c>
      <c r="W5" s="57">
        <f>ROUND('Indicadores Financeiros'!$J$71*$V5,2)</f>
        <v>0</v>
      </c>
      <c r="X5" s="22"/>
      <c r="Y5" s="20">
        <f>IF(J5=0,0,IF(E5="Posto",ROUND($R5/$I5,2),0))</f>
        <v>0</v>
      </c>
      <c r="Z5" s="20">
        <f>IF(J5=0,0,IF(E5="Posto",ROUND(ROUND(ROUND((VLOOKUP($C5,'Tabela de Códigos e Valores'!$A:$AD,22,FALSE)/'Relatório Custo'!I5),2)+ROUND(VLOOKUP($C5,'Tabela de Códigos e Valores'!$A:$AD,25,FALSE)/'Relatório Custo'!I5,2)+ROUND((('Indicadores Financeiros'!$J$61*'Relatório Custo'!K5)/'Relatório Custo'!I5),2),2)*(1+Q5),2),0))</f>
        <v>0</v>
      </c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  <c r="JL5" s="22"/>
      <c r="JM5" s="22"/>
      <c r="JN5" s="22"/>
      <c r="JO5" s="22"/>
      <c r="JP5" s="22"/>
      <c r="JQ5" s="22"/>
      <c r="JR5" s="22"/>
      <c r="JS5" s="22"/>
      <c r="JT5" s="22"/>
      <c r="JU5" s="22"/>
      <c r="JV5" s="22"/>
      <c r="JW5" s="22"/>
      <c r="JX5" s="22"/>
      <c r="JY5" s="22"/>
      <c r="JZ5" s="22"/>
      <c r="KA5" s="22"/>
      <c r="KB5" s="22"/>
      <c r="KC5" s="22"/>
      <c r="KD5" s="22"/>
      <c r="KE5" s="22"/>
      <c r="KF5" s="22"/>
      <c r="KG5" s="22"/>
      <c r="KH5" s="22"/>
      <c r="KI5" s="22"/>
      <c r="KJ5" s="22"/>
      <c r="KK5" s="22"/>
      <c r="KL5" s="22"/>
      <c r="KM5" s="22"/>
      <c r="KN5" s="22"/>
      <c r="KO5" s="22"/>
      <c r="KP5" s="22"/>
      <c r="KQ5" s="22"/>
      <c r="KR5" s="22"/>
      <c r="KS5" s="22"/>
      <c r="KT5" s="22"/>
      <c r="KU5" s="22"/>
      <c r="KV5" s="22"/>
      <c r="KW5" s="22"/>
      <c r="KX5" s="22"/>
      <c r="KY5" s="22"/>
      <c r="KZ5" s="22"/>
      <c r="LA5" s="22"/>
      <c r="LB5" s="22"/>
      <c r="LC5" s="22"/>
      <c r="LD5" s="22"/>
      <c r="LE5" s="22"/>
      <c r="LF5" s="22"/>
      <c r="LG5" s="22"/>
      <c r="LH5" s="22"/>
      <c r="LI5" s="22"/>
      <c r="LJ5" s="22"/>
      <c r="LK5" s="22"/>
      <c r="LL5" s="22"/>
      <c r="LM5" s="22"/>
      <c r="LN5" s="22"/>
      <c r="LO5" s="22"/>
      <c r="LP5" s="22"/>
      <c r="LQ5" s="22"/>
      <c r="LR5" s="22"/>
      <c r="LS5" s="22"/>
      <c r="LT5" s="22"/>
      <c r="LU5" s="22"/>
    </row>
    <row r="6" spans="1:334" s="23" customFormat="1" x14ac:dyDescent="0.25">
      <c r="A6" s="18">
        <v>1</v>
      </c>
      <c r="B6" s="19" t="str">
        <f>VLOOKUP($A6,'Indicadores Financeiros'!$A$117:$J$230,2,FALSE)</f>
        <v>AMERICANA</v>
      </c>
      <c r="C6" s="204">
        <v>550850</v>
      </c>
      <c r="D6" s="5" t="str">
        <f>VLOOKUP($C6,'Tabela de Códigos e Valores'!$A:$J,2,FALSE)</f>
        <v>Pintor (a) - 44 horas semanais - seg a sex</v>
      </c>
      <c r="E6" s="2" t="str">
        <f>VLOOKUP($C6,'Tabela de Códigos e Valores'!$A:$J,5,FALSE)</f>
        <v>Posto</v>
      </c>
      <c r="F6" s="2">
        <f>VLOOKUP($A6,'Indicadores Financeiros'!$A$117:$J$1133,10,FALSE)</f>
        <v>1</v>
      </c>
      <c r="G6" s="2" t="str">
        <f>VLOOKUP($C6,'Tabela de Códigos e Valores'!$A:$J,6,FALSE)</f>
        <v>Mensal</v>
      </c>
      <c r="H6" s="240">
        <f>VLOOKUP($C6,'Tabela de Códigos e Valores'!$A:$AD,7,FALSE)</f>
        <v>1</v>
      </c>
      <c r="I6" s="109">
        <f>VLOOKUP($C6,'Tabela de Códigos e Valores'!$A:$AD,8,FALSE)</f>
        <v>21</v>
      </c>
      <c r="J6" s="244">
        <v>3</v>
      </c>
      <c r="K6" s="109">
        <f>VLOOKUP($C6,'Tabela de Códigos e Valores'!$A:$AD,12,FALSE)</f>
        <v>0</v>
      </c>
      <c r="L6" s="109">
        <f>VLOOKUP($C6,'Tabela de Códigos e Valores'!$A:$AD,13,FALSE)</f>
        <v>0</v>
      </c>
      <c r="M6" s="109">
        <f>VLOOKUP($C6,'Tabela de Códigos e Valores'!$A:$AD,24,FALSE)</f>
        <v>0</v>
      </c>
      <c r="N6" s="109">
        <f>IF(ROUND((VLOOKUP($B6,'Indicadores Financeiros'!$B$117:$J$133,8,FALSE)*I6)-(VLOOKUP($C6,'Tabela de Códigos e Valores'!A:I,9,FALSE)*6%),2)&lt;0,0,ROUND((VLOOKUP($B6,'Indicadores Financeiros'!$B$117:$J$133,8,FALSE)*I6)-(VLOOKUP($C6,'Tabela de Códigos e Valores'!A:I,9,FALSE)*6%),2))</f>
        <v>0</v>
      </c>
      <c r="O6" s="109">
        <f>VLOOKUP($C6,'Tabela de Códigos e Valores'!$A:$AD,26,FALSE)</f>
        <v>0</v>
      </c>
      <c r="P6" s="21">
        <f>ROUND(SUM(K6:O6),2)</f>
        <v>0</v>
      </c>
      <c r="Q6" s="110">
        <f>VLOOKUP($A6,'Indicadores Financeiros'!$A$117:$J$133,8,FALSE)</f>
        <v>3.09E-2</v>
      </c>
      <c r="R6" s="21">
        <f>ROUND(P6*(1+Q6),2)</f>
        <v>0</v>
      </c>
      <c r="S6" s="29">
        <f>ROUND(R6*J6,2)</f>
        <v>0</v>
      </c>
      <c r="T6" s="57">
        <f>ROUND(S6*ROUND(('Indicadores Financeiros'!$F$14-F6+1),2),2)</f>
        <v>0</v>
      </c>
      <c r="U6" s="67"/>
      <c r="V6" s="57">
        <f>IF(E6="Posto",ROUND(J6*K6,2),0)</f>
        <v>0</v>
      </c>
      <c r="W6" s="57">
        <f>ROUND('Indicadores Financeiros'!$J$71*$V6,2)</f>
        <v>0</v>
      </c>
      <c r="X6" s="22"/>
      <c r="Y6" s="20">
        <f>IF(J6=0,0,IF(E6="Posto",ROUND($R6/$I6,2),0))</f>
        <v>0</v>
      </c>
      <c r="Z6" s="20">
        <f>IF(J6=0,0,IF(E6="Posto",ROUND(ROUND(ROUND((VLOOKUP($C6,'Tabela de Códigos e Valores'!$A:$AD,22,FALSE)/'Relatório Custo'!I6),2)+ROUND(VLOOKUP($C6,'Tabela de Códigos e Valores'!$A:$AD,25,FALSE)/'Relatório Custo'!I6,2)+ROUND((('Indicadores Financeiros'!$J$61*'Relatório Custo'!K6)/'Relatório Custo'!I6),2),2)*(1+Q6),2),0))</f>
        <v>0</v>
      </c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  <c r="JL6" s="22"/>
      <c r="JM6" s="22"/>
      <c r="JN6" s="22"/>
      <c r="JO6" s="22"/>
      <c r="JP6" s="22"/>
      <c r="JQ6" s="22"/>
      <c r="JR6" s="22"/>
      <c r="JS6" s="22"/>
      <c r="JT6" s="22"/>
      <c r="JU6" s="22"/>
      <c r="JV6" s="22"/>
      <c r="JW6" s="22"/>
      <c r="JX6" s="22"/>
      <c r="JY6" s="22"/>
      <c r="JZ6" s="22"/>
      <c r="KA6" s="22"/>
      <c r="KB6" s="22"/>
      <c r="KC6" s="22"/>
      <c r="KD6" s="22"/>
      <c r="KE6" s="22"/>
      <c r="KF6" s="22"/>
      <c r="KG6" s="22"/>
      <c r="KH6" s="22"/>
      <c r="KI6" s="22"/>
      <c r="KJ6" s="22"/>
      <c r="KK6" s="22"/>
      <c r="KL6" s="22"/>
      <c r="KM6" s="22"/>
      <c r="KN6" s="22"/>
      <c r="KO6" s="22"/>
      <c r="KP6" s="22"/>
      <c r="KQ6" s="22"/>
      <c r="KR6" s="22"/>
      <c r="KS6" s="22"/>
      <c r="KT6" s="22"/>
      <c r="KU6" s="22"/>
      <c r="KV6" s="22"/>
      <c r="KW6" s="22"/>
      <c r="KX6" s="22"/>
      <c r="KY6" s="22"/>
      <c r="KZ6" s="22"/>
      <c r="LA6" s="22"/>
      <c r="LB6" s="22"/>
      <c r="LC6" s="22"/>
      <c r="LD6" s="22"/>
      <c r="LE6" s="22"/>
      <c r="LF6" s="22"/>
      <c r="LG6" s="22"/>
      <c r="LH6" s="22"/>
      <c r="LI6" s="22"/>
      <c r="LJ6" s="22"/>
      <c r="LK6" s="22"/>
      <c r="LL6" s="22"/>
      <c r="LM6" s="22"/>
      <c r="LN6" s="22"/>
      <c r="LO6" s="22"/>
      <c r="LP6" s="22"/>
      <c r="LQ6" s="22"/>
      <c r="LR6" s="22"/>
      <c r="LS6" s="22"/>
      <c r="LT6" s="22"/>
      <c r="LU6" s="22"/>
    </row>
    <row r="7" spans="1:334" s="23" customFormat="1" ht="24" x14ac:dyDescent="0.25">
      <c r="A7" s="18">
        <v>1</v>
      </c>
      <c r="B7" s="19" t="str">
        <f>VLOOKUP($A7,'Indicadores Financeiros'!$A$117:$J$230,2,FALSE)</f>
        <v>AMERICANA</v>
      </c>
      <c r="C7" s="204">
        <v>550851</v>
      </c>
      <c r="D7" s="5" t="str">
        <f>VLOOKUP($C7,'Tabela de Códigos e Valores'!$A:$J,2,FALSE)</f>
        <v>Oficial de Manutenção - 44 horas semanais - seg a sex</v>
      </c>
      <c r="E7" s="2" t="str">
        <f>VLOOKUP($C7,'Tabela de Códigos e Valores'!$A:$J,5,FALSE)</f>
        <v>Posto</v>
      </c>
      <c r="F7" s="2">
        <f>VLOOKUP($A7,'Indicadores Financeiros'!$A$117:$J$1133,10,FALSE)</f>
        <v>1</v>
      </c>
      <c r="G7" s="2" t="str">
        <f>VLOOKUP($C7,'Tabela de Códigos e Valores'!$A:$J,6,FALSE)</f>
        <v>Mensal</v>
      </c>
      <c r="H7" s="240">
        <f>VLOOKUP($C7,'Tabela de Códigos e Valores'!$A:$AD,7,FALSE)</f>
        <v>1</v>
      </c>
      <c r="I7" s="109">
        <f>VLOOKUP($C7,'Tabela de Códigos e Valores'!$A:$AD,8,FALSE)</f>
        <v>21</v>
      </c>
      <c r="J7" s="244">
        <v>3</v>
      </c>
      <c r="K7" s="109">
        <f>VLOOKUP($C7,'Tabela de Códigos e Valores'!$A:$AD,12,FALSE)</f>
        <v>0</v>
      </c>
      <c r="L7" s="109">
        <f>VLOOKUP($C7,'Tabela de Códigos e Valores'!$A:$AD,13,FALSE)</f>
        <v>0</v>
      </c>
      <c r="M7" s="109">
        <f>VLOOKUP($C7,'Tabela de Códigos e Valores'!$A:$AD,24,FALSE)</f>
        <v>0</v>
      </c>
      <c r="N7" s="109">
        <f>IF(ROUND((VLOOKUP($B7,'Indicadores Financeiros'!$B$117:$J$133,8,FALSE)*I7)-(VLOOKUP($C7,'Tabela de Códigos e Valores'!A:I,9,FALSE)*6%),2)&lt;0,0,ROUND((VLOOKUP($B7,'Indicadores Financeiros'!$B$117:$J$133,8,FALSE)*I7)-(VLOOKUP($C7,'Tabela de Códigos e Valores'!A:I,9,FALSE)*6%),2))</f>
        <v>0</v>
      </c>
      <c r="O7" s="109">
        <f>VLOOKUP($C7,'Tabela de Códigos e Valores'!$A:$AD,26,FALSE)</f>
        <v>0</v>
      </c>
      <c r="P7" s="21">
        <f t="shared" si="1"/>
        <v>0</v>
      </c>
      <c r="Q7" s="110">
        <f>VLOOKUP($A7,'Indicadores Financeiros'!$A$117:$J$133,8,FALSE)</f>
        <v>3.09E-2</v>
      </c>
      <c r="R7" s="21">
        <f t="shared" si="2"/>
        <v>0</v>
      </c>
      <c r="S7" s="29">
        <f t="shared" si="3"/>
        <v>0</v>
      </c>
      <c r="T7" s="57">
        <f>ROUND(S7*ROUND(('Indicadores Financeiros'!$F$14-F7+1),2),2)</f>
        <v>0</v>
      </c>
      <c r="U7" s="67"/>
      <c r="V7" s="57">
        <f t="shared" si="4"/>
        <v>0</v>
      </c>
      <c r="W7" s="57">
        <f>ROUND('Indicadores Financeiros'!$J$71*$V7,2)</f>
        <v>0</v>
      </c>
      <c r="X7" s="22"/>
      <c r="Y7" s="20">
        <f t="shared" si="0"/>
        <v>0</v>
      </c>
      <c r="Z7" s="20">
        <f>IF(J7=0,0,IF(E7="Posto",ROUND(ROUND(ROUND((VLOOKUP($C7,'Tabela de Códigos e Valores'!$A:$AD,22,FALSE)/'Relatório Custo'!I7),2)+ROUND(VLOOKUP($C7,'Tabela de Códigos e Valores'!$A:$AD,25,FALSE)/'Relatório Custo'!I7,2)+ROUND((('Indicadores Financeiros'!$J$61*'Relatório Custo'!K7)/'Relatório Custo'!I7),2),2)*(1+Q7),2),0))</f>
        <v>0</v>
      </c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  <c r="IW7" s="22"/>
      <c r="IX7" s="22"/>
      <c r="IY7" s="22"/>
      <c r="IZ7" s="22"/>
      <c r="JA7" s="22"/>
      <c r="JB7" s="22"/>
      <c r="JC7" s="22"/>
      <c r="JD7" s="22"/>
      <c r="JE7" s="22"/>
      <c r="JF7" s="22"/>
      <c r="JG7" s="22"/>
      <c r="JH7" s="22"/>
      <c r="JI7" s="22"/>
      <c r="JJ7" s="22"/>
      <c r="JK7" s="22"/>
      <c r="JL7" s="22"/>
      <c r="JM7" s="22"/>
      <c r="JN7" s="22"/>
      <c r="JO7" s="22"/>
      <c r="JP7" s="22"/>
      <c r="JQ7" s="22"/>
      <c r="JR7" s="22"/>
      <c r="JS7" s="22"/>
      <c r="JT7" s="22"/>
      <c r="JU7" s="22"/>
      <c r="JV7" s="22"/>
      <c r="JW7" s="22"/>
      <c r="JX7" s="22"/>
      <c r="JY7" s="22"/>
      <c r="JZ7" s="22"/>
      <c r="KA7" s="22"/>
      <c r="KB7" s="22"/>
      <c r="KC7" s="22"/>
      <c r="KD7" s="22"/>
      <c r="KE7" s="22"/>
      <c r="KF7" s="22"/>
      <c r="KG7" s="22"/>
      <c r="KH7" s="22"/>
      <c r="KI7" s="22"/>
      <c r="KJ7" s="22"/>
      <c r="KK7" s="22"/>
      <c r="KL7" s="22"/>
      <c r="KM7" s="22"/>
      <c r="KN7" s="22"/>
      <c r="KO7" s="22"/>
      <c r="KP7" s="22"/>
      <c r="KQ7" s="22"/>
      <c r="KR7" s="22"/>
      <c r="KS7" s="22"/>
      <c r="KT7" s="22"/>
      <c r="KU7" s="22"/>
      <c r="KV7" s="22"/>
      <c r="KW7" s="22"/>
      <c r="KX7" s="22"/>
      <c r="KY7" s="22"/>
      <c r="KZ7" s="22"/>
      <c r="LA7" s="22"/>
      <c r="LB7" s="22"/>
      <c r="LC7" s="22"/>
      <c r="LD7" s="22"/>
      <c r="LE7" s="22"/>
      <c r="LF7" s="22"/>
      <c r="LG7" s="22"/>
      <c r="LH7" s="22"/>
      <c r="LI7" s="22"/>
      <c r="LJ7" s="22"/>
      <c r="LK7" s="22"/>
      <c r="LL7" s="22"/>
      <c r="LM7" s="22"/>
      <c r="LN7" s="22"/>
      <c r="LO7" s="22"/>
      <c r="LP7" s="22"/>
      <c r="LQ7" s="22"/>
      <c r="LR7" s="22"/>
      <c r="LS7" s="22"/>
      <c r="LT7" s="22"/>
      <c r="LU7" s="22"/>
    </row>
    <row r="8" spans="1:334" s="23" customFormat="1" ht="24" x14ac:dyDescent="0.25">
      <c r="A8" s="18">
        <v>1</v>
      </c>
      <c r="B8" s="19" t="str">
        <f>VLOOKUP($A8,'Indicadores Financeiros'!$A$117:$J$230,2,FALSE)</f>
        <v>AMERICANA</v>
      </c>
      <c r="C8" s="204">
        <v>550730</v>
      </c>
      <c r="D8" s="5" t="str">
        <f>VLOOKUP($C8,'Tabela de Códigos e Valores'!$A:$J,2,FALSE)</f>
        <v>Supervisor(a) de Reparos Gerais - 44 horas semanais - seg a sex</v>
      </c>
      <c r="E8" s="2" t="str">
        <f>VLOOKUP($C8,'Tabela de Códigos e Valores'!$A:$J,5,FALSE)</f>
        <v>Posto</v>
      </c>
      <c r="F8" s="2">
        <f>VLOOKUP($A8,'Indicadores Financeiros'!$A$117:$J$1133,10,FALSE)</f>
        <v>1</v>
      </c>
      <c r="G8" s="2" t="str">
        <f>VLOOKUP($C8,'Tabela de Códigos e Valores'!$A:$J,6,FALSE)</f>
        <v>Mensal</v>
      </c>
      <c r="H8" s="240">
        <f>VLOOKUP($C8,'Tabela de Códigos e Valores'!$A:$AD,7,FALSE)</f>
        <v>1</v>
      </c>
      <c r="I8" s="109">
        <f>VLOOKUP($C8,'Tabela de Códigos e Valores'!$A:$AD,8,FALSE)</f>
        <v>21</v>
      </c>
      <c r="J8" s="244">
        <v>1</v>
      </c>
      <c r="K8" s="109">
        <f>VLOOKUP($C8,'Tabela de Códigos e Valores'!$A:$AD,12,FALSE)</f>
        <v>0</v>
      </c>
      <c r="L8" s="109">
        <f>VLOOKUP($C8,'Tabela de Códigos e Valores'!$A:$AD,13,FALSE)</f>
        <v>0</v>
      </c>
      <c r="M8" s="109">
        <f>VLOOKUP($C8,'Tabela de Códigos e Valores'!$A:$AD,24,FALSE)</f>
        <v>0</v>
      </c>
      <c r="N8" s="109">
        <f>IF(ROUND((VLOOKUP($B8,'Indicadores Financeiros'!$B$117:$J$133,8,FALSE)*I8)-(VLOOKUP($C8,'Tabela de Códigos e Valores'!A:I,9,FALSE)*6%),2)&lt;0,0,ROUND((VLOOKUP($B8,'Indicadores Financeiros'!$B$117:$J$133,8,FALSE)*I8)-(VLOOKUP($C8,'Tabela de Códigos e Valores'!A:I,9,FALSE)*6%),2))</f>
        <v>0</v>
      </c>
      <c r="O8" s="109">
        <f>VLOOKUP($C8,'Tabela de Códigos e Valores'!$A:$AD,26,FALSE)</f>
        <v>0</v>
      </c>
      <c r="P8" s="21">
        <f t="shared" si="1"/>
        <v>0</v>
      </c>
      <c r="Q8" s="110">
        <f>VLOOKUP($A8,'Indicadores Financeiros'!$A$117:$J$133,8,FALSE)</f>
        <v>3.09E-2</v>
      </c>
      <c r="R8" s="21">
        <f t="shared" si="2"/>
        <v>0</v>
      </c>
      <c r="S8" s="29">
        <f t="shared" si="3"/>
        <v>0</v>
      </c>
      <c r="T8" s="57">
        <f>ROUND(S8*ROUND(('Indicadores Financeiros'!$F$14-F8+1),2),2)</f>
        <v>0</v>
      </c>
      <c r="U8" s="67"/>
      <c r="V8" s="57">
        <f t="shared" si="4"/>
        <v>0</v>
      </c>
      <c r="W8" s="57">
        <f>ROUND('Indicadores Financeiros'!$J$71*$V8,2)</f>
        <v>0</v>
      </c>
      <c r="X8" s="22"/>
      <c r="Y8" s="20">
        <f t="shared" si="0"/>
        <v>0</v>
      </c>
      <c r="Z8" s="20">
        <f>IF(J8=0,0,IF(E8="Posto",ROUND(ROUND(ROUND((VLOOKUP($C8,'Tabela de Códigos e Valores'!$A:$AD,22,FALSE)/'Relatório Custo'!I8),2)+ROUND(VLOOKUP($C8,'Tabela de Códigos e Valores'!$A:$AD,25,FALSE)/'Relatório Custo'!I8,2)+ROUND((('Indicadores Financeiros'!$J$61*'Relatório Custo'!K8)/'Relatório Custo'!I8),2),2)*(1+Q8),2),0))</f>
        <v>0</v>
      </c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</row>
    <row r="9" spans="1:334" s="23" customFormat="1" ht="24" x14ac:dyDescent="0.25">
      <c r="A9" s="18">
        <v>2</v>
      </c>
      <c r="B9" s="19" t="str">
        <f>VLOOKUP($A9,'Indicadores Financeiros'!$A$117:$J$230,2,FALSE)</f>
        <v>AMPARO</v>
      </c>
      <c r="C9" s="204">
        <v>550847</v>
      </c>
      <c r="D9" s="5" t="str">
        <f>VLOOKUP($C9,'Tabela de Códigos e Valores'!$A:$J,2,FALSE)</f>
        <v>Eletricista - 44 horas semanais - seg a sex</v>
      </c>
      <c r="E9" s="2" t="str">
        <f>VLOOKUP($C9,'Tabela de Códigos e Valores'!$A:$J,5,FALSE)</f>
        <v>Posto</v>
      </c>
      <c r="F9" s="2">
        <f>VLOOKUP($A9,'Indicadores Financeiros'!$A$117:$J$1133,10,FALSE)</f>
        <v>1</v>
      </c>
      <c r="G9" s="2" t="str">
        <f>VLOOKUP($C9,'Tabela de Códigos e Valores'!$A:$J,6,FALSE)</f>
        <v>Mensal</v>
      </c>
      <c r="H9" s="240">
        <f>VLOOKUP($C9,'Tabela de Códigos e Valores'!$A:$AD,7,FALSE)</f>
        <v>1</v>
      </c>
      <c r="I9" s="109">
        <f>VLOOKUP($C9,'Tabela de Códigos e Valores'!$A:$AD,8,FALSE)</f>
        <v>21</v>
      </c>
      <c r="J9" s="244">
        <v>2</v>
      </c>
      <c r="K9" s="109">
        <f>VLOOKUP($C9,'Tabela de Códigos e Valores'!$A:$AD,12,FALSE)</f>
        <v>0</v>
      </c>
      <c r="L9" s="109">
        <f>VLOOKUP($C9,'Tabela de Códigos e Valores'!$A:$AD,13,FALSE)</f>
        <v>0</v>
      </c>
      <c r="M9" s="109">
        <f>VLOOKUP($C9,'Tabela de Códigos e Valores'!$A:$AD,24,FALSE)</f>
        <v>0</v>
      </c>
      <c r="N9" s="109">
        <f>IF(ROUND((VLOOKUP($B9,'Indicadores Financeiros'!$B$117:$J$133,8,FALSE)*I9)-(VLOOKUP($C9,'Tabela de Códigos e Valores'!A:I,9,FALSE)*6%),2)&lt;0,0,ROUND((VLOOKUP($B9,'Indicadores Financeiros'!$B$117:$J$133,8,FALSE)*I9)-(VLOOKUP($C9,'Tabela de Códigos e Valores'!A:I,9,FALSE)*6%),2))</f>
        <v>0</v>
      </c>
      <c r="O9" s="109">
        <f>VLOOKUP($C9,'Tabela de Códigos e Valores'!$A:$AD,26,FALSE)</f>
        <v>0</v>
      </c>
      <c r="P9" s="21">
        <f>ROUND(SUM(K9:O9),2)</f>
        <v>0</v>
      </c>
      <c r="Q9" s="110">
        <f>VLOOKUP($A9,'Indicadores Financeiros'!$A$117:$J$133,8,FALSE)</f>
        <v>2.0400000000000001E-2</v>
      </c>
      <c r="R9" s="21">
        <f>ROUND(P9*(1+Q9),2)</f>
        <v>0</v>
      </c>
      <c r="S9" s="29">
        <f>ROUND(R9*J9,2)</f>
        <v>0</v>
      </c>
      <c r="T9" s="57">
        <f>ROUND(S9*ROUND(('Indicadores Financeiros'!$F$14-F9+1),2),2)</f>
        <v>0</v>
      </c>
      <c r="U9" s="67"/>
      <c r="V9" s="57">
        <f>IF(E9="Posto",ROUND(J9*K9,2),0)</f>
        <v>0</v>
      </c>
      <c r="W9" s="57">
        <f>ROUND('Indicadores Financeiros'!$J$71*$V9,2)</f>
        <v>0</v>
      </c>
      <c r="X9" s="22"/>
      <c r="Y9" s="20">
        <f t="shared" ref="Y9:Y10" si="5">IF(J9=0,0,IF(E9="Posto",ROUND($R9/$I9,2),0))</f>
        <v>0</v>
      </c>
      <c r="Z9" s="20">
        <f>IF(J9=0,0,IF(E9="Posto",ROUND(ROUND(ROUND((VLOOKUP($C9,'Tabela de Códigos e Valores'!$A:$AD,22,FALSE)/'Relatório Custo'!I9),2)+ROUND(VLOOKUP($C9,'Tabela de Códigos e Valores'!$A:$AD,25,FALSE)/'Relatório Custo'!I9,2)+ROUND((('Indicadores Financeiros'!$J$61*'Relatório Custo'!K9)/'Relatório Custo'!I9),2),2)*(1+Q9),2),0))</f>
        <v>0</v>
      </c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</row>
    <row r="10" spans="1:334" s="23" customFormat="1" ht="24" x14ac:dyDescent="0.25">
      <c r="A10" s="18">
        <v>2</v>
      </c>
      <c r="B10" s="19" t="str">
        <f>VLOOKUP($A10,'Indicadores Financeiros'!$A$117:$J$230,2,FALSE)</f>
        <v>AMPARO</v>
      </c>
      <c r="C10" s="204">
        <v>550848</v>
      </c>
      <c r="D10" s="5" t="str">
        <f>VLOOKUP($C10,'Tabela de Códigos e Valores'!$A:$J,2,FALSE)</f>
        <v>Encanador (a) - 44 horas semanais - seg a sex</v>
      </c>
      <c r="E10" s="2" t="str">
        <f>VLOOKUP($C10,'Tabela de Códigos e Valores'!$A:$J,5,FALSE)</f>
        <v>Posto</v>
      </c>
      <c r="F10" s="2">
        <f>VLOOKUP($A10,'Indicadores Financeiros'!$A$117:$J$1133,10,FALSE)</f>
        <v>1</v>
      </c>
      <c r="G10" s="2" t="str">
        <f>VLOOKUP($C10,'Tabela de Códigos e Valores'!$A:$J,6,FALSE)</f>
        <v>Mensal</v>
      </c>
      <c r="H10" s="240">
        <f>VLOOKUP($C10,'Tabela de Códigos e Valores'!$A:$AD,7,FALSE)</f>
        <v>1</v>
      </c>
      <c r="I10" s="109">
        <f>VLOOKUP($C10,'Tabela de Códigos e Valores'!$A:$AD,8,FALSE)</f>
        <v>21</v>
      </c>
      <c r="J10" s="244">
        <v>2</v>
      </c>
      <c r="K10" s="109">
        <f>VLOOKUP($C10,'Tabela de Códigos e Valores'!$A:$AD,12,FALSE)</f>
        <v>0</v>
      </c>
      <c r="L10" s="109">
        <f>VLOOKUP($C10,'Tabela de Códigos e Valores'!$A:$AD,13,FALSE)</f>
        <v>0</v>
      </c>
      <c r="M10" s="109">
        <f>VLOOKUP($C10,'Tabela de Códigos e Valores'!$A:$AD,24,FALSE)</f>
        <v>0</v>
      </c>
      <c r="N10" s="109">
        <f>IF(ROUND((VLOOKUP($B10,'Indicadores Financeiros'!$B$117:$J$133,8,FALSE)*I10)-(VLOOKUP($C10,'Tabela de Códigos e Valores'!A:I,9,FALSE)*6%),2)&lt;0,0,ROUND((VLOOKUP($B10,'Indicadores Financeiros'!$B$117:$J$133,8,FALSE)*I10)-(VLOOKUP($C10,'Tabela de Códigos e Valores'!A:I,9,FALSE)*6%),2))</f>
        <v>0</v>
      </c>
      <c r="O10" s="109">
        <f>VLOOKUP($C10,'Tabela de Códigos e Valores'!$A:$AD,26,FALSE)</f>
        <v>0</v>
      </c>
      <c r="P10" s="21">
        <f t="shared" ref="P10" si="6">ROUND(SUM(K10:O10),2)</f>
        <v>0</v>
      </c>
      <c r="Q10" s="110">
        <f>VLOOKUP($A10,'Indicadores Financeiros'!$A$117:$J$133,8,FALSE)</f>
        <v>2.0400000000000001E-2</v>
      </c>
      <c r="R10" s="21">
        <f t="shared" ref="R10" si="7">ROUND(P10*(1+Q10),2)</f>
        <v>0</v>
      </c>
      <c r="S10" s="29">
        <f t="shared" ref="S10" si="8">ROUND(R10*J10,2)</f>
        <v>0</v>
      </c>
      <c r="T10" s="57">
        <f>ROUND(S10*ROUND(('Indicadores Financeiros'!$F$14-F10+1),2),2)</f>
        <v>0</v>
      </c>
      <c r="U10" s="67"/>
      <c r="V10" s="57">
        <f t="shared" ref="V10" si="9">IF(E10="Posto",ROUND(J10*K10,2),0)</f>
        <v>0</v>
      </c>
      <c r="W10" s="57">
        <f>ROUND('Indicadores Financeiros'!$J$71*$V10,2)</f>
        <v>0</v>
      </c>
      <c r="X10" s="22"/>
      <c r="Y10" s="20">
        <f t="shared" si="5"/>
        <v>0</v>
      </c>
      <c r="Z10" s="20">
        <f>IF(J10=0,0,IF(E10="Posto",ROUND(ROUND(ROUND((VLOOKUP($C10,'Tabela de Códigos e Valores'!$A:$AD,22,FALSE)/'Relatório Custo'!I10),2)+ROUND(VLOOKUP($C10,'Tabela de Códigos e Valores'!$A:$AD,25,FALSE)/'Relatório Custo'!I10,2)+ROUND((('Indicadores Financeiros'!$J$61*'Relatório Custo'!K10)/'Relatório Custo'!I10),2),2)*(1+Q10),2),0))</f>
        <v>0</v>
      </c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</row>
    <row r="11" spans="1:334" s="23" customFormat="1" ht="24" x14ac:dyDescent="0.25">
      <c r="A11" s="18">
        <v>2</v>
      </c>
      <c r="B11" s="19" t="str">
        <f>VLOOKUP($A11,'Indicadores Financeiros'!$A$117:$J$230,2,FALSE)</f>
        <v>AMPARO</v>
      </c>
      <c r="C11" s="204">
        <v>550849</v>
      </c>
      <c r="D11" s="5" t="str">
        <f>VLOOKUP($C11,'Tabela de Códigos e Valores'!$A:$J,2,FALSE)</f>
        <v>Pedreiro (a) - 44 horas semanais - seg a sex</v>
      </c>
      <c r="E11" s="2" t="str">
        <f>VLOOKUP($C11,'Tabela de Códigos e Valores'!$A:$J,5,FALSE)</f>
        <v>Posto</v>
      </c>
      <c r="F11" s="2">
        <f>VLOOKUP($A11,'Indicadores Financeiros'!$A$117:$J$1133,10,FALSE)</f>
        <v>1</v>
      </c>
      <c r="G11" s="2" t="str">
        <f>VLOOKUP($C11,'Tabela de Códigos e Valores'!$A:$J,6,FALSE)</f>
        <v>Mensal</v>
      </c>
      <c r="H11" s="240">
        <f>VLOOKUP($C11,'Tabela de Códigos e Valores'!$A:$AD,7,FALSE)</f>
        <v>1</v>
      </c>
      <c r="I11" s="109">
        <f>VLOOKUP($C11,'Tabela de Códigos e Valores'!$A:$AD,8,FALSE)</f>
        <v>21</v>
      </c>
      <c r="J11" s="244">
        <v>1</v>
      </c>
      <c r="K11" s="109">
        <f>VLOOKUP($C11,'Tabela de Códigos e Valores'!$A:$AD,12,FALSE)</f>
        <v>0</v>
      </c>
      <c r="L11" s="109">
        <f>VLOOKUP($C11,'Tabela de Códigos e Valores'!$A:$AD,13,FALSE)</f>
        <v>0</v>
      </c>
      <c r="M11" s="109">
        <f>VLOOKUP($C11,'Tabela de Códigos e Valores'!$A:$AD,24,FALSE)</f>
        <v>0</v>
      </c>
      <c r="N11" s="109">
        <f>IF(ROUND((VLOOKUP($B11,'Indicadores Financeiros'!$B$117:$J$133,8,FALSE)*I11)-(VLOOKUP($C11,'Tabela de Códigos e Valores'!A:I,9,FALSE)*6%),2)&lt;0,0,ROUND((VLOOKUP($B11,'Indicadores Financeiros'!$B$117:$J$133,8,FALSE)*I11)-(VLOOKUP($C11,'Tabela de Códigos e Valores'!A:I,9,FALSE)*6%),2))</f>
        <v>0</v>
      </c>
      <c r="O11" s="109">
        <f>VLOOKUP($C11,'Tabela de Códigos e Valores'!$A:$AD,26,FALSE)</f>
        <v>0</v>
      </c>
      <c r="P11" s="21">
        <f>ROUND(SUM(K11:O11),2)</f>
        <v>0</v>
      </c>
      <c r="Q11" s="110">
        <f>VLOOKUP($A11,'Indicadores Financeiros'!$A$117:$J$133,8,FALSE)</f>
        <v>2.0400000000000001E-2</v>
      </c>
      <c r="R11" s="21">
        <f>ROUND(P11*(1+Q11),2)</f>
        <v>0</v>
      </c>
      <c r="S11" s="29">
        <f>ROUND(R11*J11,2)</f>
        <v>0</v>
      </c>
      <c r="T11" s="57">
        <f>ROUND(S11*ROUND(('Indicadores Financeiros'!$F$14-F11+1),2),2)</f>
        <v>0</v>
      </c>
      <c r="U11" s="67"/>
      <c r="V11" s="57">
        <f>IF(E11="Posto",ROUND(J11*K11,2),0)</f>
        <v>0</v>
      </c>
      <c r="W11" s="57">
        <f>ROUND('Indicadores Financeiros'!$J$71*$V11,2)</f>
        <v>0</v>
      </c>
      <c r="X11" s="22"/>
      <c r="Y11" s="20">
        <f>IF(J11=0,0,IF(E11="Posto",ROUND($R11/$I11,2),0))</f>
        <v>0</v>
      </c>
      <c r="Z11" s="20">
        <f>IF(J11=0,0,IF(E11="Posto",ROUND(ROUND(ROUND((VLOOKUP($C11,'Tabela de Códigos e Valores'!$A:$AD,22,FALSE)/'Relatório Custo'!I11),2)+ROUND(VLOOKUP($C11,'Tabela de Códigos e Valores'!$A:$AD,25,FALSE)/'Relatório Custo'!I11,2)+ROUND((('Indicadores Financeiros'!$J$61*'Relatório Custo'!K11)/'Relatório Custo'!I11),2),2)*(1+Q11),2),0))</f>
        <v>0</v>
      </c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</row>
    <row r="12" spans="1:334" s="23" customFormat="1" x14ac:dyDescent="0.25">
      <c r="A12" s="18">
        <v>2</v>
      </c>
      <c r="B12" s="19" t="str">
        <f>VLOOKUP($A12,'Indicadores Financeiros'!$A$117:$J$230,2,FALSE)</f>
        <v>AMPARO</v>
      </c>
      <c r="C12" s="204">
        <v>550850</v>
      </c>
      <c r="D12" s="5" t="str">
        <f>VLOOKUP($C12,'Tabela de Códigos e Valores'!$A:$J,2,FALSE)</f>
        <v>Pintor (a) - 44 horas semanais - seg a sex</v>
      </c>
      <c r="E12" s="2" t="str">
        <f>VLOOKUP($C12,'Tabela de Códigos e Valores'!$A:$J,5,FALSE)</f>
        <v>Posto</v>
      </c>
      <c r="F12" s="2">
        <f>VLOOKUP($A12,'Indicadores Financeiros'!$A$117:$J$1133,10,FALSE)</f>
        <v>1</v>
      </c>
      <c r="G12" s="2" t="str">
        <f>VLOOKUP($C12,'Tabela de Códigos e Valores'!$A:$J,6,FALSE)</f>
        <v>Mensal</v>
      </c>
      <c r="H12" s="240">
        <f>VLOOKUP($C12,'Tabela de Códigos e Valores'!$A:$AD,7,FALSE)</f>
        <v>1</v>
      </c>
      <c r="I12" s="109">
        <f>VLOOKUP($C12,'Tabela de Códigos e Valores'!$A:$AD,8,FALSE)</f>
        <v>21</v>
      </c>
      <c r="J12" s="244">
        <v>2</v>
      </c>
      <c r="K12" s="109">
        <f>VLOOKUP($C12,'Tabela de Códigos e Valores'!$A:$AD,12,FALSE)</f>
        <v>0</v>
      </c>
      <c r="L12" s="109">
        <f>VLOOKUP($C12,'Tabela de Códigos e Valores'!$A:$AD,13,FALSE)</f>
        <v>0</v>
      </c>
      <c r="M12" s="109">
        <f>VLOOKUP($C12,'Tabela de Códigos e Valores'!$A:$AD,24,FALSE)</f>
        <v>0</v>
      </c>
      <c r="N12" s="109">
        <f>IF(ROUND((VLOOKUP($B12,'Indicadores Financeiros'!$B$117:$J$133,8,FALSE)*I12)-(VLOOKUP($C12,'Tabela de Códigos e Valores'!A:I,9,FALSE)*6%),2)&lt;0,0,ROUND((VLOOKUP($B12,'Indicadores Financeiros'!$B$117:$J$133,8,FALSE)*I12)-(VLOOKUP($C12,'Tabela de Códigos e Valores'!A:I,9,FALSE)*6%),2))</f>
        <v>0</v>
      </c>
      <c r="O12" s="109">
        <f>VLOOKUP($C12,'Tabela de Códigos e Valores'!$A:$AD,26,FALSE)</f>
        <v>0</v>
      </c>
      <c r="P12" s="21">
        <f>ROUND(SUM(K12:O12),2)</f>
        <v>0</v>
      </c>
      <c r="Q12" s="110">
        <f>VLOOKUP($A12,'Indicadores Financeiros'!$A$117:$J$133,8,FALSE)</f>
        <v>2.0400000000000001E-2</v>
      </c>
      <c r="R12" s="21">
        <f>ROUND(P12*(1+Q12),2)</f>
        <v>0</v>
      </c>
      <c r="S12" s="29">
        <f>ROUND(R12*J12,2)</f>
        <v>0</v>
      </c>
      <c r="T12" s="57">
        <f>ROUND(S12*ROUND(('Indicadores Financeiros'!$F$14-F12+1),2),2)</f>
        <v>0</v>
      </c>
      <c r="U12" s="67"/>
      <c r="V12" s="57">
        <f>IF(E12="Posto",ROUND(J12*K12,2),0)</f>
        <v>0</v>
      </c>
      <c r="W12" s="57">
        <f>ROUND('Indicadores Financeiros'!$J$71*$V12,2)</f>
        <v>0</v>
      </c>
      <c r="X12" s="22"/>
      <c r="Y12" s="20">
        <f>IF(J12=0,0,IF(E12="Posto",ROUND($R12/$I12,2),0))</f>
        <v>0</v>
      </c>
      <c r="Z12" s="20">
        <f>IF(J12=0,0,IF(E12="Posto",ROUND(ROUND(ROUND((VLOOKUP($C12,'Tabela de Códigos e Valores'!$A:$AD,22,FALSE)/'Relatório Custo'!I12),2)+ROUND(VLOOKUP($C12,'Tabela de Códigos e Valores'!$A:$AD,25,FALSE)/'Relatório Custo'!I12,2)+ROUND((('Indicadores Financeiros'!$J$61*'Relatório Custo'!K12)/'Relatório Custo'!I12),2),2)*(1+Q12),2),0))</f>
        <v>0</v>
      </c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  <c r="IW12" s="22"/>
      <c r="IX12" s="22"/>
      <c r="IY12" s="22"/>
      <c r="IZ12" s="22"/>
      <c r="JA12" s="22"/>
      <c r="JB12" s="22"/>
      <c r="JC12" s="22"/>
      <c r="JD12" s="22"/>
      <c r="JE12" s="22"/>
      <c r="JF12" s="22"/>
      <c r="JG12" s="22"/>
      <c r="JH12" s="22"/>
      <c r="JI12" s="22"/>
      <c r="JJ12" s="22"/>
      <c r="JK12" s="22"/>
      <c r="JL12" s="22"/>
      <c r="JM12" s="22"/>
      <c r="JN12" s="22"/>
      <c r="JO12" s="22"/>
      <c r="JP12" s="22"/>
      <c r="JQ12" s="22"/>
      <c r="JR12" s="22"/>
      <c r="JS12" s="22"/>
      <c r="JT12" s="22"/>
      <c r="JU12" s="22"/>
      <c r="JV12" s="22"/>
      <c r="JW12" s="22"/>
      <c r="JX12" s="22"/>
      <c r="JY12" s="22"/>
      <c r="JZ12" s="22"/>
      <c r="KA12" s="22"/>
      <c r="KB12" s="22"/>
      <c r="KC12" s="22"/>
      <c r="KD12" s="22"/>
      <c r="KE12" s="22"/>
      <c r="KF12" s="22"/>
      <c r="KG12" s="22"/>
      <c r="KH12" s="22"/>
      <c r="KI12" s="22"/>
      <c r="KJ12" s="22"/>
      <c r="KK12" s="22"/>
      <c r="KL12" s="22"/>
      <c r="KM12" s="22"/>
      <c r="KN12" s="22"/>
      <c r="KO12" s="22"/>
      <c r="KP12" s="22"/>
      <c r="KQ12" s="22"/>
      <c r="KR12" s="22"/>
      <c r="KS12" s="22"/>
      <c r="KT12" s="22"/>
      <c r="KU12" s="22"/>
      <c r="KV12" s="22"/>
      <c r="KW12" s="22"/>
      <c r="KX12" s="22"/>
      <c r="KY12" s="22"/>
      <c r="KZ12" s="22"/>
      <c r="LA12" s="22"/>
      <c r="LB12" s="22"/>
      <c r="LC12" s="22"/>
      <c r="LD12" s="22"/>
      <c r="LE12" s="22"/>
      <c r="LF12" s="22"/>
      <c r="LG12" s="22"/>
      <c r="LH12" s="22"/>
      <c r="LI12" s="22"/>
      <c r="LJ12" s="22"/>
      <c r="LK12" s="22"/>
      <c r="LL12" s="22"/>
      <c r="LM12" s="22"/>
      <c r="LN12" s="22"/>
      <c r="LO12" s="22"/>
      <c r="LP12" s="22"/>
      <c r="LQ12" s="22"/>
      <c r="LR12" s="22"/>
      <c r="LS12" s="22"/>
      <c r="LT12" s="22"/>
      <c r="LU12" s="22"/>
    </row>
    <row r="13" spans="1:334" s="23" customFormat="1" ht="24" x14ac:dyDescent="0.25">
      <c r="A13" s="18">
        <v>2</v>
      </c>
      <c r="B13" s="19" t="str">
        <f>VLOOKUP($A13,'Indicadores Financeiros'!$A$117:$J$230,2,FALSE)</f>
        <v>AMPARO</v>
      </c>
      <c r="C13" s="204">
        <v>550851</v>
      </c>
      <c r="D13" s="5" t="str">
        <f>VLOOKUP($C13,'Tabela de Códigos e Valores'!$A:$J,2,FALSE)</f>
        <v>Oficial de Manutenção - 44 horas semanais - seg a sex</v>
      </c>
      <c r="E13" s="2" t="str">
        <f>VLOOKUP($C13,'Tabela de Códigos e Valores'!$A:$J,5,FALSE)</f>
        <v>Posto</v>
      </c>
      <c r="F13" s="2">
        <f>VLOOKUP($A13,'Indicadores Financeiros'!$A$117:$J$1133,10,FALSE)</f>
        <v>1</v>
      </c>
      <c r="G13" s="2" t="str">
        <f>VLOOKUP($C13,'Tabela de Códigos e Valores'!$A:$J,6,FALSE)</f>
        <v>Mensal</v>
      </c>
      <c r="H13" s="240">
        <f>VLOOKUP($C13,'Tabela de Códigos e Valores'!$A:$AD,7,FALSE)</f>
        <v>1</v>
      </c>
      <c r="I13" s="109">
        <f>VLOOKUP($C13,'Tabela de Códigos e Valores'!$A:$AD,8,FALSE)</f>
        <v>21</v>
      </c>
      <c r="J13" s="244">
        <v>3</v>
      </c>
      <c r="K13" s="109">
        <f>VLOOKUP($C13,'Tabela de Códigos e Valores'!$A:$AD,12,FALSE)</f>
        <v>0</v>
      </c>
      <c r="L13" s="109">
        <f>VLOOKUP($C13,'Tabela de Códigos e Valores'!$A:$AD,13,FALSE)</f>
        <v>0</v>
      </c>
      <c r="M13" s="109">
        <f>VLOOKUP($C13,'Tabela de Códigos e Valores'!$A:$AD,24,FALSE)</f>
        <v>0</v>
      </c>
      <c r="N13" s="109">
        <f>IF(ROUND((VLOOKUP($B13,'Indicadores Financeiros'!$B$117:$J$133,8,FALSE)*I13)-(VLOOKUP($C13,'Tabela de Códigos e Valores'!A:I,9,FALSE)*6%),2)&lt;0,0,ROUND((VLOOKUP($B13,'Indicadores Financeiros'!$B$117:$J$133,8,FALSE)*I13)-(VLOOKUP($C13,'Tabela de Códigos e Valores'!A:I,9,FALSE)*6%),2))</f>
        <v>0</v>
      </c>
      <c r="O13" s="109">
        <f>VLOOKUP($C13,'Tabela de Códigos e Valores'!$A:$AD,26,FALSE)</f>
        <v>0</v>
      </c>
      <c r="P13" s="21">
        <f t="shared" ref="P13:P14" si="10">ROUND(SUM(K13:O13),2)</f>
        <v>0</v>
      </c>
      <c r="Q13" s="110">
        <f>VLOOKUP($A13,'Indicadores Financeiros'!$A$117:$J$133,8,FALSE)</f>
        <v>2.0400000000000001E-2</v>
      </c>
      <c r="R13" s="21">
        <f t="shared" ref="R13:R14" si="11">ROUND(P13*(1+Q13),2)</f>
        <v>0</v>
      </c>
      <c r="S13" s="29">
        <f t="shared" ref="S13:S14" si="12">ROUND(R13*J13,2)</f>
        <v>0</v>
      </c>
      <c r="T13" s="57">
        <f>ROUND(S13*ROUND(('Indicadores Financeiros'!$F$14-F13+1),2),2)</f>
        <v>0</v>
      </c>
      <c r="U13" s="67"/>
      <c r="V13" s="57">
        <f t="shared" ref="V13:V14" si="13">IF(E13="Posto",ROUND(J13*K13,2),0)</f>
        <v>0</v>
      </c>
      <c r="W13" s="57">
        <f>ROUND('Indicadores Financeiros'!$J$71*$V13,2)</f>
        <v>0</v>
      </c>
      <c r="X13" s="22"/>
      <c r="Y13" s="20">
        <f t="shared" ref="Y13:Y14" si="14">IF(J13=0,0,IF(E13="Posto",ROUND($R13/$I13,2),0))</f>
        <v>0</v>
      </c>
      <c r="Z13" s="20">
        <f>IF(J13=0,0,IF(E13="Posto",ROUND(ROUND(ROUND((VLOOKUP($C13,'Tabela de Códigos e Valores'!$A:$AD,22,FALSE)/'Relatório Custo'!I13),2)+ROUND(VLOOKUP($C13,'Tabela de Códigos e Valores'!$A:$AD,25,FALSE)/'Relatório Custo'!I13,2)+ROUND((('Indicadores Financeiros'!$J$61*'Relatório Custo'!K13)/'Relatório Custo'!I13),2),2)*(1+Q13),2),0))</f>
        <v>0</v>
      </c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  <c r="IW13" s="22"/>
      <c r="IX13" s="22"/>
      <c r="IY13" s="22"/>
      <c r="IZ13" s="22"/>
      <c r="JA13" s="22"/>
      <c r="JB13" s="22"/>
      <c r="JC13" s="22"/>
      <c r="JD13" s="22"/>
      <c r="JE13" s="22"/>
      <c r="JF13" s="22"/>
      <c r="JG13" s="22"/>
      <c r="JH13" s="22"/>
      <c r="JI13" s="22"/>
      <c r="JJ13" s="22"/>
      <c r="JK13" s="22"/>
      <c r="JL13" s="22"/>
      <c r="JM13" s="22"/>
      <c r="JN13" s="22"/>
      <c r="JO13" s="22"/>
      <c r="JP13" s="22"/>
      <c r="JQ13" s="22"/>
      <c r="JR13" s="22"/>
      <c r="JS13" s="22"/>
      <c r="JT13" s="22"/>
      <c r="JU13" s="22"/>
      <c r="JV13" s="22"/>
      <c r="JW13" s="22"/>
      <c r="JX13" s="22"/>
      <c r="JY13" s="22"/>
      <c r="JZ13" s="22"/>
      <c r="KA13" s="22"/>
      <c r="KB13" s="22"/>
      <c r="KC13" s="22"/>
      <c r="KD13" s="22"/>
      <c r="KE13" s="22"/>
      <c r="KF13" s="22"/>
      <c r="KG13" s="22"/>
      <c r="KH13" s="22"/>
      <c r="KI13" s="22"/>
      <c r="KJ13" s="22"/>
      <c r="KK13" s="22"/>
      <c r="KL13" s="22"/>
      <c r="KM13" s="22"/>
      <c r="KN13" s="22"/>
      <c r="KO13" s="22"/>
      <c r="KP13" s="22"/>
      <c r="KQ13" s="22"/>
      <c r="KR13" s="22"/>
      <c r="KS13" s="22"/>
      <c r="KT13" s="22"/>
      <c r="KU13" s="22"/>
      <c r="KV13" s="22"/>
      <c r="KW13" s="22"/>
      <c r="KX13" s="22"/>
      <c r="KY13" s="22"/>
      <c r="KZ13" s="22"/>
      <c r="LA13" s="22"/>
      <c r="LB13" s="22"/>
      <c r="LC13" s="22"/>
      <c r="LD13" s="22"/>
      <c r="LE13" s="22"/>
      <c r="LF13" s="22"/>
      <c r="LG13" s="22"/>
      <c r="LH13" s="22"/>
      <c r="LI13" s="22"/>
      <c r="LJ13" s="22"/>
      <c r="LK13" s="22"/>
      <c r="LL13" s="22"/>
      <c r="LM13" s="22"/>
      <c r="LN13" s="22"/>
      <c r="LO13" s="22"/>
      <c r="LP13" s="22"/>
      <c r="LQ13" s="22"/>
      <c r="LR13" s="22"/>
      <c r="LS13" s="22"/>
      <c r="LT13" s="22"/>
      <c r="LU13" s="22"/>
    </row>
    <row r="14" spans="1:334" s="23" customFormat="1" ht="24" x14ac:dyDescent="0.25">
      <c r="A14" s="18">
        <v>2</v>
      </c>
      <c r="B14" s="19" t="str">
        <f>VLOOKUP($A14,'Indicadores Financeiros'!$A$117:$J$230,2,FALSE)</f>
        <v>AMPARO</v>
      </c>
      <c r="C14" s="204">
        <v>550730</v>
      </c>
      <c r="D14" s="5" t="str">
        <f>VLOOKUP($C14,'Tabela de Códigos e Valores'!$A:$J,2,FALSE)</f>
        <v>Supervisor(a) de Reparos Gerais - 44 horas semanais - seg a sex</v>
      </c>
      <c r="E14" s="2" t="str">
        <f>VLOOKUP($C14,'Tabela de Códigos e Valores'!$A:$J,5,FALSE)</f>
        <v>Posto</v>
      </c>
      <c r="F14" s="2">
        <f>VLOOKUP($A14,'Indicadores Financeiros'!$A$117:$J$1133,10,FALSE)</f>
        <v>1</v>
      </c>
      <c r="G14" s="2" t="str">
        <f>VLOOKUP($C14,'Tabela de Códigos e Valores'!$A:$J,6,FALSE)</f>
        <v>Mensal</v>
      </c>
      <c r="H14" s="240">
        <f>VLOOKUP($C14,'Tabela de Códigos e Valores'!$A:$AD,7,FALSE)</f>
        <v>1</v>
      </c>
      <c r="I14" s="109">
        <f>VLOOKUP($C14,'Tabela de Códigos e Valores'!$A:$AD,8,FALSE)</f>
        <v>21</v>
      </c>
      <c r="J14" s="244">
        <v>1</v>
      </c>
      <c r="K14" s="109">
        <f>VLOOKUP($C14,'Tabela de Códigos e Valores'!$A:$AD,12,FALSE)</f>
        <v>0</v>
      </c>
      <c r="L14" s="109">
        <f>VLOOKUP($C14,'Tabela de Códigos e Valores'!$A:$AD,13,FALSE)</f>
        <v>0</v>
      </c>
      <c r="M14" s="109">
        <f>VLOOKUP($C14,'Tabela de Códigos e Valores'!$A:$AD,24,FALSE)</f>
        <v>0</v>
      </c>
      <c r="N14" s="109">
        <f>IF(ROUND((VLOOKUP($B14,'Indicadores Financeiros'!$B$117:$J$133,8,FALSE)*I14)-(VLOOKUP($C14,'Tabela de Códigos e Valores'!A:I,9,FALSE)*6%),2)&lt;0,0,ROUND((VLOOKUP($B14,'Indicadores Financeiros'!$B$117:$J$133,8,FALSE)*I14)-(VLOOKUP($C14,'Tabela de Códigos e Valores'!A:I,9,FALSE)*6%),2))</f>
        <v>0</v>
      </c>
      <c r="O14" s="109">
        <f>VLOOKUP($C14,'Tabela de Códigos e Valores'!$A:$AD,26,FALSE)</f>
        <v>0</v>
      </c>
      <c r="P14" s="21">
        <f t="shared" si="10"/>
        <v>0</v>
      </c>
      <c r="Q14" s="110">
        <f>VLOOKUP($A14,'Indicadores Financeiros'!$A$117:$J$133,8,FALSE)</f>
        <v>2.0400000000000001E-2</v>
      </c>
      <c r="R14" s="21">
        <f t="shared" si="11"/>
        <v>0</v>
      </c>
      <c r="S14" s="29">
        <f t="shared" si="12"/>
        <v>0</v>
      </c>
      <c r="T14" s="57">
        <f>ROUND(S14*ROUND(('Indicadores Financeiros'!$F$14-F14+1),2),2)</f>
        <v>0</v>
      </c>
      <c r="U14" s="67"/>
      <c r="V14" s="57">
        <f t="shared" si="13"/>
        <v>0</v>
      </c>
      <c r="W14" s="57">
        <f>ROUND('Indicadores Financeiros'!$J$71*$V14,2)</f>
        <v>0</v>
      </c>
      <c r="X14" s="22"/>
      <c r="Y14" s="20">
        <f t="shared" si="14"/>
        <v>0</v>
      </c>
      <c r="Z14" s="20">
        <f>IF(J14=0,0,IF(E14="Posto",ROUND(ROUND(ROUND((VLOOKUP($C14,'Tabela de Códigos e Valores'!$A:$AD,22,FALSE)/'Relatório Custo'!I14),2)+ROUND(VLOOKUP($C14,'Tabela de Códigos e Valores'!$A:$AD,25,FALSE)/'Relatório Custo'!I14,2)+ROUND((('Indicadores Financeiros'!$J$61*'Relatório Custo'!K14)/'Relatório Custo'!I14),2),2)*(1+Q14),2),0))</f>
        <v>0</v>
      </c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  <c r="IW14" s="22"/>
      <c r="IX14" s="22"/>
      <c r="IY14" s="22"/>
      <c r="IZ14" s="22"/>
      <c r="JA14" s="22"/>
      <c r="JB14" s="22"/>
      <c r="JC14" s="22"/>
      <c r="JD14" s="22"/>
      <c r="JE14" s="22"/>
      <c r="JF14" s="22"/>
      <c r="JG14" s="22"/>
      <c r="JH14" s="22"/>
      <c r="JI14" s="22"/>
      <c r="JJ14" s="22"/>
      <c r="JK14" s="22"/>
      <c r="JL14" s="22"/>
      <c r="JM14" s="22"/>
      <c r="JN14" s="22"/>
      <c r="JO14" s="22"/>
      <c r="JP14" s="22"/>
      <c r="JQ14" s="22"/>
      <c r="JR14" s="22"/>
      <c r="JS14" s="22"/>
      <c r="JT14" s="22"/>
      <c r="JU14" s="22"/>
      <c r="JV14" s="22"/>
      <c r="JW14" s="22"/>
      <c r="JX14" s="22"/>
      <c r="JY14" s="22"/>
      <c r="JZ14" s="22"/>
      <c r="KA14" s="22"/>
      <c r="KB14" s="22"/>
      <c r="KC14" s="22"/>
      <c r="KD14" s="22"/>
      <c r="KE14" s="22"/>
      <c r="KF14" s="22"/>
      <c r="KG14" s="22"/>
      <c r="KH14" s="22"/>
      <c r="KI14" s="22"/>
      <c r="KJ14" s="22"/>
      <c r="KK14" s="22"/>
      <c r="KL14" s="22"/>
      <c r="KM14" s="22"/>
      <c r="KN14" s="22"/>
      <c r="KO14" s="22"/>
      <c r="KP14" s="22"/>
      <c r="KQ14" s="22"/>
      <c r="KR14" s="22"/>
      <c r="KS14" s="22"/>
      <c r="KT14" s="22"/>
      <c r="KU14" s="22"/>
      <c r="KV14" s="22"/>
      <c r="KW14" s="22"/>
      <c r="KX14" s="22"/>
      <c r="KY14" s="22"/>
      <c r="KZ14" s="22"/>
      <c r="LA14" s="22"/>
      <c r="LB14" s="22"/>
      <c r="LC14" s="22"/>
      <c r="LD14" s="22"/>
      <c r="LE14" s="22"/>
      <c r="LF14" s="22"/>
      <c r="LG14" s="22"/>
      <c r="LH14" s="22"/>
      <c r="LI14" s="22"/>
      <c r="LJ14" s="22"/>
      <c r="LK14" s="22"/>
      <c r="LL14" s="22"/>
      <c r="LM14" s="22"/>
      <c r="LN14" s="22"/>
      <c r="LO14" s="22"/>
      <c r="LP14" s="22"/>
      <c r="LQ14" s="22"/>
      <c r="LR14" s="22"/>
      <c r="LS14" s="22"/>
      <c r="LT14" s="22"/>
      <c r="LU14" s="22"/>
    </row>
    <row r="15" spans="1:334" s="23" customFormat="1" ht="24" x14ac:dyDescent="0.25">
      <c r="A15" s="18">
        <v>3</v>
      </c>
      <c r="B15" s="19" t="str">
        <f>VLOOKUP($A15,'Indicadores Financeiros'!$A$117:$J$230,2,FALSE)</f>
        <v>ATIBAIA</v>
      </c>
      <c r="C15" s="204">
        <v>550851</v>
      </c>
      <c r="D15" s="5" t="str">
        <f>VLOOKUP($C15,'Tabela de Códigos e Valores'!$A:$J,2,FALSE)</f>
        <v>Oficial de Manutenção - 44 horas semanais - seg a sex</v>
      </c>
      <c r="E15" s="2" t="str">
        <f>VLOOKUP($C15,'Tabela de Códigos e Valores'!$A:$J,5,FALSE)</f>
        <v>Posto</v>
      </c>
      <c r="F15" s="2">
        <f>VLOOKUP($A15,'Indicadores Financeiros'!$A$117:$J$1133,10,FALSE)</f>
        <v>1</v>
      </c>
      <c r="G15" s="2" t="str">
        <f>VLOOKUP($C15,'Tabela de Códigos e Valores'!$A:$J,6,FALSE)</f>
        <v>Mensal</v>
      </c>
      <c r="H15" s="240">
        <f>VLOOKUP($C15,'Tabela de Códigos e Valores'!$A:$AD,7,FALSE)</f>
        <v>1</v>
      </c>
      <c r="I15" s="109">
        <f>VLOOKUP($C15,'Tabela de Códigos e Valores'!$A:$AD,8,FALSE)</f>
        <v>21</v>
      </c>
      <c r="J15" s="244">
        <v>1</v>
      </c>
      <c r="K15" s="109">
        <f>VLOOKUP($C15,'Tabela de Códigos e Valores'!$A:$AD,12,FALSE)</f>
        <v>0</v>
      </c>
      <c r="L15" s="109">
        <f>VLOOKUP($C15,'Tabela de Códigos e Valores'!$A:$AD,13,FALSE)</f>
        <v>0</v>
      </c>
      <c r="M15" s="109">
        <f>VLOOKUP($C15,'Tabela de Códigos e Valores'!$A:$AD,24,FALSE)</f>
        <v>0</v>
      </c>
      <c r="N15" s="109">
        <f>IF(ROUND((VLOOKUP($B15,'Indicadores Financeiros'!$B$117:$J$133,8,FALSE)*I15)-(VLOOKUP($C15,'Tabela de Códigos e Valores'!A:I,9,FALSE)*6%),2)&lt;0,0,ROUND((VLOOKUP($B15,'Indicadores Financeiros'!$B$117:$J$133,8,FALSE)*I15)-(VLOOKUP($C15,'Tabela de Códigos e Valores'!A:I,9,FALSE)*6%),2))</f>
        <v>0</v>
      </c>
      <c r="O15" s="109">
        <f>VLOOKUP($C15,'Tabela de Códigos e Valores'!$A:$AD,26,FALSE)</f>
        <v>0</v>
      </c>
      <c r="P15" s="21">
        <f t="shared" ref="P15" si="15">ROUND(SUM(K15:O15),2)</f>
        <v>0</v>
      </c>
      <c r="Q15" s="110">
        <f>VLOOKUP($A15,'Indicadores Financeiros'!$A$117:$J$133,8,FALSE)</f>
        <v>2.0400000000000001E-2</v>
      </c>
      <c r="R15" s="21">
        <f t="shared" ref="R15" si="16">ROUND(P15*(1+Q15),2)</f>
        <v>0</v>
      </c>
      <c r="S15" s="29">
        <f t="shared" ref="S15" si="17">ROUND(R15*J15,2)</f>
        <v>0</v>
      </c>
      <c r="T15" s="57">
        <f>ROUND(S15*ROUND(('Indicadores Financeiros'!$F$14-F15+1),2),2)</f>
        <v>0</v>
      </c>
      <c r="U15" s="67"/>
      <c r="V15" s="57">
        <f t="shared" ref="V15" si="18">IF(E15="Posto",ROUND(J15*K15,2),0)</f>
        <v>0</v>
      </c>
      <c r="W15" s="57">
        <f>ROUND('Indicadores Financeiros'!$J$71*$V15,2)</f>
        <v>0</v>
      </c>
      <c r="X15" s="22"/>
      <c r="Y15" s="20">
        <f t="shared" ref="Y15:Y17" si="19">IF(J15=0,0,IF(E15="Posto",ROUND($R15/$I15,2),0))</f>
        <v>0</v>
      </c>
      <c r="Z15" s="20">
        <f>IF(J15=0,0,IF(E15="Posto",ROUND(ROUND(ROUND((VLOOKUP($C15,'Tabela de Códigos e Valores'!$A:$AD,22,FALSE)/'Relatório Custo'!I15),2)+ROUND(VLOOKUP($C15,'Tabela de Códigos e Valores'!$A:$AD,25,FALSE)/'Relatório Custo'!I15,2)+ROUND((('Indicadores Financeiros'!$J$61*'Relatório Custo'!K15)/'Relatório Custo'!I15),2),2)*(1+Q15),2),0))</f>
        <v>0</v>
      </c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  <c r="IW15" s="22"/>
      <c r="IX15" s="22"/>
      <c r="IY15" s="22"/>
      <c r="IZ15" s="22"/>
      <c r="JA15" s="22"/>
      <c r="JB15" s="22"/>
      <c r="JC15" s="22"/>
      <c r="JD15" s="22"/>
      <c r="JE15" s="22"/>
      <c r="JF15" s="22"/>
      <c r="JG15" s="22"/>
      <c r="JH15" s="22"/>
      <c r="JI15" s="22"/>
      <c r="JJ15" s="22"/>
      <c r="JK15" s="22"/>
      <c r="JL15" s="22"/>
      <c r="JM15" s="22"/>
      <c r="JN15" s="22"/>
      <c r="JO15" s="22"/>
      <c r="JP15" s="22"/>
      <c r="JQ15" s="22"/>
      <c r="JR15" s="22"/>
      <c r="JS15" s="22"/>
      <c r="JT15" s="22"/>
      <c r="JU15" s="22"/>
      <c r="JV15" s="22"/>
      <c r="JW15" s="22"/>
      <c r="JX15" s="22"/>
      <c r="JY15" s="22"/>
      <c r="JZ15" s="22"/>
      <c r="KA15" s="22"/>
      <c r="KB15" s="22"/>
      <c r="KC15" s="22"/>
      <c r="KD15" s="22"/>
      <c r="KE15" s="22"/>
      <c r="KF15" s="22"/>
      <c r="KG15" s="22"/>
      <c r="KH15" s="22"/>
      <c r="KI15" s="22"/>
      <c r="KJ15" s="22"/>
      <c r="KK15" s="22"/>
      <c r="KL15" s="22"/>
      <c r="KM15" s="22"/>
      <c r="KN15" s="22"/>
      <c r="KO15" s="22"/>
      <c r="KP15" s="22"/>
      <c r="KQ15" s="22"/>
      <c r="KR15" s="22"/>
      <c r="KS15" s="22"/>
      <c r="KT15" s="22"/>
      <c r="KU15" s="22"/>
      <c r="KV15" s="22"/>
      <c r="KW15" s="22"/>
      <c r="KX15" s="22"/>
      <c r="KY15" s="22"/>
      <c r="KZ15" s="22"/>
      <c r="LA15" s="22"/>
      <c r="LB15" s="22"/>
      <c r="LC15" s="22"/>
      <c r="LD15" s="22"/>
      <c r="LE15" s="22"/>
      <c r="LF15" s="22"/>
      <c r="LG15" s="22"/>
      <c r="LH15" s="22"/>
      <c r="LI15" s="22"/>
      <c r="LJ15" s="22"/>
      <c r="LK15" s="22"/>
      <c r="LL15" s="22"/>
      <c r="LM15" s="22"/>
      <c r="LN15" s="22"/>
      <c r="LO15" s="22"/>
      <c r="LP15" s="22"/>
      <c r="LQ15" s="22"/>
      <c r="LR15" s="22"/>
      <c r="LS15" s="22"/>
      <c r="LT15" s="22"/>
      <c r="LU15" s="22"/>
    </row>
    <row r="16" spans="1:334" s="23" customFormat="1" ht="24" x14ac:dyDescent="0.25">
      <c r="A16" s="18">
        <v>4</v>
      </c>
      <c r="B16" s="19" t="str">
        <f>VLOOKUP($A16,'Indicadores Financeiros'!$A$117:$J$230,2,FALSE)</f>
        <v>BRAGANÇA PAULISTA</v>
      </c>
      <c r="C16" s="204">
        <v>550847</v>
      </c>
      <c r="D16" s="5" t="str">
        <f>VLOOKUP($C16,'Tabela de Códigos e Valores'!$A:$J,2,FALSE)</f>
        <v>Eletricista - 44 horas semanais - seg a sex</v>
      </c>
      <c r="E16" s="2" t="str">
        <f>VLOOKUP($C16,'Tabela de Códigos e Valores'!$A:$J,5,FALSE)</f>
        <v>Posto</v>
      </c>
      <c r="F16" s="2">
        <f>VLOOKUP($A16,'Indicadores Financeiros'!$A$117:$J$1133,10,FALSE)</f>
        <v>1</v>
      </c>
      <c r="G16" s="2" t="str">
        <f>VLOOKUP($C16,'Tabela de Códigos e Valores'!$A:$J,6,FALSE)</f>
        <v>Mensal</v>
      </c>
      <c r="H16" s="240">
        <f>VLOOKUP($C16,'Tabela de Códigos e Valores'!$A:$AD,7,FALSE)</f>
        <v>1</v>
      </c>
      <c r="I16" s="109">
        <f>VLOOKUP($C16,'Tabela de Códigos e Valores'!$A:$AD,8,FALSE)</f>
        <v>21</v>
      </c>
      <c r="J16" s="244">
        <v>1</v>
      </c>
      <c r="K16" s="109">
        <f>VLOOKUP($C16,'Tabela de Códigos e Valores'!$A:$AD,12,FALSE)</f>
        <v>0</v>
      </c>
      <c r="L16" s="109">
        <f>VLOOKUP($C16,'Tabela de Códigos e Valores'!$A:$AD,13,FALSE)</f>
        <v>0</v>
      </c>
      <c r="M16" s="109">
        <f>VLOOKUP($C16,'Tabela de Códigos e Valores'!$A:$AD,24,FALSE)</f>
        <v>0</v>
      </c>
      <c r="N16" s="109">
        <f>IF(ROUND((VLOOKUP($B16,'Indicadores Financeiros'!$B$117:$J$133,8,FALSE)*I16)-(VLOOKUP($C16,'Tabela de Códigos e Valores'!A:I,9,FALSE)*6%),2)&lt;0,0,ROUND((VLOOKUP($B16,'Indicadores Financeiros'!$B$117:$J$133,8,FALSE)*I16)-(VLOOKUP($C16,'Tabela de Códigos e Valores'!A:I,9,FALSE)*6%),2))</f>
        <v>0</v>
      </c>
      <c r="O16" s="109">
        <f>VLOOKUP($C16,'Tabela de Códigos e Valores'!$A:$AD,26,FALSE)</f>
        <v>0</v>
      </c>
      <c r="P16" s="21">
        <f>ROUND(SUM(K16:O16),2)</f>
        <v>0</v>
      </c>
      <c r="Q16" s="110">
        <f>VLOOKUP($A16,'Indicadores Financeiros'!$A$117:$J$133,8,FALSE)</f>
        <v>3.09E-2</v>
      </c>
      <c r="R16" s="21">
        <f>ROUND(P16*(1+Q16),2)</f>
        <v>0</v>
      </c>
      <c r="S16" s="29">
        <f>ROUND(R16*J16,2)</f>
        <v>0</v>
      </c>
      <c r="T16" s="57">
        <f>ROUND(S16*ROUND(('Indicadores Financeiros'!$F$14-F16+1),2),2)</f>
        <v>0</v>
      </c>
      <c r="U16" s="67"/>
      <c r="V16" s="57">
        <f>IF(E16="Posto",ROUND(J16*K16,2),0)</f>
        <v>0</v>
      </c>
      <c r="W16" s="57">
        <f>ROUND('Indicadores Financeiros'!$J$71*$V16,2)</f>
        <v>0</v>
      </c>
      <c r="X16" s="22"/>
      <c r="Y16" s="20">
        <f t="shared" si="19"/>
        <v>0</v>
      </c>
      <c r="Z16" s="20">
        <f>IF(J16=0,0,IF(E16="Posto",ROUND(ROUND(ROUND((VLOOKUP($C16,'Tabela de Códigos e Valores'!$A:$AD,22,FALSE)/'Relatório Custo'!I16),2)+ROUND(VLOOKUP($C16,'Tabela de Códigos e Valores'!$A:$AD,25,FALSE)/'Relatório Custo'!I16,2)+ROUND((('Indicadores Financeiros'!$J$61*'Relatório Custo'!K16)/'Relatório Custo'!I16),2),2)*(1+Q16),2),0))</f>
        <v>0</v>
      </c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2"/>
      <c r="IY16" s="22"/>
      <c r="IZ16" s="22"/>
      <c r="JA16" s="22"/>
      <c r="JB16" s="22"/>
      <c r="JC16" s="22"/>
      <c r="JD16" s="22"/>
      <c r="JE16" s="22"/>
      <c r="JF16" s="22"/>
      <c r="JG16" s="22"/>
      <c r="JH16" s="22"/>
      <c r="JI16" s="22"/>
      <c r="JJ16" s="22"/>
      <c r="JK16" s="22"/>
      <c r="JL16" s="22"/>
      <c r="JM16" s="22"/>
      <c r="JN16" s="22"/>
      <c r="JO16" s="22"/>
      <c r="JP16" s="22"/>
      <c r="JQ16" s="22"/>
      <c r="JR16" s="22"/>
      <c r="JS16" s="22"/>
      <c r="JT16" s="22"/>
      <c r="JU16" s="22"/>
      <c r="JV16" s="22"/>
      <c r="JW16" s="22"/>
      <c r="JX16" s="22"/>
      <c r="JY16" s="22"/>
      <c r="JZ16" s="22"/>
      <c r="KA16" s="22"/>
      <c r="KB16" s="22"/>
      <c r="KC16" s="22"/>
      <c r="KD16" s="22"/>
      <c r="KE16" s="22"/>
      <c r="KF16" s="22"/>
      <c r="KG16" s="22"/>
      <c r="KH16" s="22"/>
      <c r="KI16" s="22"/>
      <c r="KJ16" s="22"/>
      <c r="KK16" s="22"/>
      <c r="KL16" s="22"/>
      <c r="KM16" s="22"/>
      <c r="KN16" s="22"/>
      <c r="KO16" s="22"/>
      <c r="KP16" s="22"/>
      <c r="KQ16" s="22"/>
      <c r="KR16" s="22"/>
      <c r="KS16" s="22"/>
      <c r="KT16" s="22"/>
      <c r="KU16" s="22"/>
      <c r="KV16" s="22"/>
      <c r="KW16" s="22"/>
      <c r="KX16" s="22"/>
      <c r="KY16" s="22"/>
      <c r="KZ16" s="22"/>
      <c r="LA16" s="22"/>
      <c r="LB16" s="22"/>
      <c r="LC16" s="22"/>
      <c r="LD16" s="22"/>
      <c r="LE16" s="22"/>
      <c r="LF16" s="22"/>
      <c r="LG16" s="22"/>
      <c r="LH16" s="22"/>
      <c r="LI16" s="22"/>
      <c r="LJ16" s="22"/>
      <c r="LK16" s="22"/>
      <c r="LL16" s="22"/>
      <c r="LM16" s="22"/>
      <c r="LN16" s="22"/>
      <c r="LO16" s="22"/>
      <c r="LP16" s="22"/>
      <c r="LQ16" s="22"/>
      <c r="LR16" s="22"/>
      <c r="LS16" s="22"/>
      <c r="LT16" s="22"/>
      <c r="LU16" s="22"/>
    </row>
    <row r="17" spans="1:333" s="23" customFormat="1" ht="24" x14ac:dyDescent="0.25">
      <c r="A17" s="18">
        <v>4</v>
      </c>
      <c r="B17" s="19" t="str">
        <f>VLOOKUP($A17,'Indicadores Financeiros'!$A$117:$J$230,2,FALSE)</f>
        <v>BRAGANÇA PAULISTA</v>
      </c>
      <c r="C17" s="204">
        <v>550848</v>
      </c>
      <c r="D17" s="5" t="str">
        <f>VLOOKUP($C17,'Tabela de Códigos e Valores'!$A:$J,2,FALSE)</f>
        <v>Encanador (a) - 44 horas semanais - seg a sex</v>
      </c>
      <c r="E17" s="2" t="str">
        <f>VLOOKUP($C17,'Tabela de Códigos e Valores'!$A:$J,5,FALSE)</f>
        <v>Posto</v>
      </c>
      <c r="F17" s="2">
        <f>VLOOKUP($A17,'Indicadores Financeiros'!$A$117:$J$1133,10,FALSE)</f>
        <v>1</v>
      </c>
      <c r="G17" s="2" t="str">
        <f>VLOOKUP($C17,'Tabela de Códigos e Valores'!$A:$J,6,FALSE)</f>
        <v>Mensal</v>
      </c>
      <c r="H17" s="240">
        <f>VLOOKUP($C17,'Tabela de Códigos e Valores'!$A:$AD,7,FALSE)</f>
        <v>1</v>
      </c>
      <c r="I17" s="109">
        <f>VLOOKUP($C17,'Tabela de Códigos e Valores'!$A:$AD,8,FALSE)</f>
        <v>21</v>
      </c>
      <c r="J17" s="244">
        <v>1</v>
      </c>
      <c r="K17" s="109">
        <f>VLOOKUP($C17,'Tabela de Códigos e Valores'!$A:$AD,12,FALSE)</f>
        <v>0</v>
      </c>
      <c r="L17" s="109">
        <f>VLOOKUP($C17,'Tabela de Códigos e Valores'!$A:$AD,13,FALSE)</f>
        <v>0</v>
      </c>
      <c r="M17" s="109">
        <f>VLOOKUP($C17,'Tabela de Códigos e Valores'!$A:$AD,24,FALSE)</f>
        <v>0</v>
      </c>
      <c r="N17" s="109">
        <f>IF(ROUND((VLOOKUP($B17,'Indicadores Financeiros'!$B$117:$J$133,8,FALSE)*I17)-(VLOOKUP($C17,'Tabela de Códigos e Valores'!A:I,9,FALSE)*6%),2)&lt;0,0,ROUND((VLOOKUP($B17,'Indicadores Financeiros'!$B$117:$J$133,8,FALSE)*I17)-(VLOOKUP($C17,'Tabela de Códigos e Valores'!A:I,9,FALSE)*6%),2))</f>
        <v>0</v>
      </c>
      <c r="O17" s="109">
        <f>VLOOKUP($C17,'Tabela de Códigos e Valores'!$A:$AD,26,FALSE)</f>
        <v>0</v>
      </c>
      <c r="P17" s="21">
        <f t="shared" ref="P17" si="20">ROUND(SUM(K17:O17),2)</f>
        <v>0</v>
      </c>
      <c r="Q17" s="110">
        <f>VLOOKUP($A17,'Indicadores Financeiros'!$A$117:$J$133,8,FALSE)</f>
        <v>3.09E-2</v>
      </c>
      <c r="R17" s="21">
        <f t="shared" ref="R17" si="21">ROUND(P17*(1+Q17),2)</f>
        <v>0</v>
      </c>
      <c r="S17" s="29">
        <f t="shared" ref="S17" si="22">ROUND(R17*J17,2)</f>
        <v>0</v>
      </c>
      <c r="T17" s="57">
        <f>ROUND(S17*ROUND(('Indicadores Financeiros'!$F$14-F17+1),2),2)</f>
        <v>0</v>
      </c>
      <c r="U17" s="67"/>
      <c r="V17" s="57">
        <f t="shared" ref="V17" si="23">IF(E17="Posto",ROUND(J17*K17,2),0)</f>
        <v>0</v>
      </c>
      <c r="W17" s="57">
        <f>ROUND('Indicadores Financeiros'!$J$71*$V17,2)</f>
        <v>0</v>
      </c>
      <c r="X17" s="22"/>
      <c r="Y17" s="20">
        <f t="shared" si="19"/>
        <v>0</v>
      </c>
      <c r="Z17" s="20">
        <f>IF(J17=0,0,IF(E17="Posto",ROUND(ROUND(ROUND((VLOOKUP($C17,'Tabela de Códigos e Valores'!$A:$AD,22,FALSE)/'Relatório Custo'!I17),2)+ROUND(VLOOKUP($C17,'Tabela de Códigos e Valores'!$A:$AD,25,FALSE)/'Relatório Custo'!I17,2)+ROUND((('Indicadores Financeiros'!$J$61*'Relatório Custo'!K17)/'Relatório Custo'!I17),2),2)*(1+Q17),2),0))</f>
        <v>0</v>
      </c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  <c r="JD17" s="22"/>
      <c r="JE17" s="22"/>
      <c r="JF17" s="22"/>
      <c r="JG17" s="22"/>
      <c r="JH17" s="22"/>
      <c r="JI17" s="22"/>
      <c r="JJ17" s="22"/>
      <c r="JK17" s="22"/>
      <c r="JL17" s="22"/>
      <c r="JM17" s="22"/>
      <c r="JN17" s="22"/>
      <c r="JO17" s="22"/>
      <c r="JP17" s="22"/>
      <c r="JQ17" s="22"/>
      <c r="JR17" s="22"/>
      <c r="JS17" s="22"/>
      <c r="JT17" s="22"/>
      <c r="JU17" s="22"/>
      <c r="JV17" s="22"/>
      <c r="JW17" s="22"/>
      <c r="JX17" s="22"/>
      <c r="JY17" s="22"/>
      <c r="JZ17" s="22"/>
      <c r="KA17" s="22"/>
      <c r="KB17" s="22"/>
      <c r="KC17" s="22"/>
      <c r="KD17" s="22"/>
      <c r="KE17" s="22"/>
      <c r="KF17" s="22"/>
      <c r="KG17" s="22"/>
      <c r="KH17" s="22"/>
      <c r="KI17" s="22"/>
      <c r="KJ17" s="22"/>
      <c r="KK17" s="22"/>
      <c r="KL17" s="22"/>
      <c r="KM17" s="22"/>
      <c r="KN17" s="22"/>
      <c r="KO17" s="22"/>
      <c r="KP17" s="22"/>
      <c r="KQ17" s="22"/>
      <c r="KR17" s="22"/>
      <c r="KS17" s="22"/>
      <c r="KT17" s="22"/>
      <c r="KU17" s="22"/>
      <c r="KV17" s="22"/>
      <c r="KW17" s="22"/>
      <c r="KX17" s="22"/>
      <c r="KY17" s="22"/>
      <c r="KZ17" s="22"/>
      <c r="LA17" s="22"/>
      <c r="LB17" s="22"/>
      <c r="LC17" s="22"/>
      <c r="LD17" s="22"/>
      <c r="LE17" s="22"/>
      <c r="LF17" s="22"/>
      <c r="LG17" s="22"/>
      <c r="LH17" s="22"/>
      <c r="LI17" s="22"/>
      <c r="LJ17" s="22"/>
      <c r="LK17" s="22"/>
      <c r="LL17" s="22"/>
      <c r="LM17" s="22"/>
      <c r="LN17" s="22"/>
      <c r="LO17" s="22"/>
      <c r="LP17" s="22"/>
      <c r="LQ17" s="22"/>
      <c r="LR17" s="22"/>
      <c r="LS17" s="22"/>
      <c r="LT17" s="22"/>
      <c r="LU17" s="22"/>
    </row>
    <row r="18" spans="1:333" s="23" customFormat="1" ht="24" x14ac:dyDescent="0.25">
      <c r="A18" s="18">
        <v>4</v>
      </c>
      <c r="B18" s="19" t="str">
        <f>VLOOKUP($A18,'Indicadores Financeiros'!$A$117:$J$230,2,FALSE)</f>
        <v>BRAGANÇA PAULISTA</v>
      </c>
      <c r="C18" s="204">
        <v>550849</v>
      </c>
      <c r="D18" s="5" t="str">
        <f>VLOOKUP($C18,'Tabela de Códigos e Valores'!$A:$J,2,FALSE)</f>
        <v>Pedreiro (a) - 44 horas semanais - seg a sex</v>
      </c>
      <c r="E18" s="2" t="str">
        <f>VLOOKUP($C18,'Tabela de Códigos e Valores'!$A:$J,5,FALSE)</f>
        <v>Posto</v>
      </c>
      <c r="F18" s="2">
        <f>VLOOKUP($A18,'Indicadores Financeiros'!$A$117:$J$1133,10,FALSE)</f>
        <v>1</v>
      </c>
      <c r="G18" s="2" t="str">
        <f>VLOOKUP($C18,'Tabela de Códigos e Valores'!$A:$J,6,FALSE)</f>
        <v>Mensal</v>
      </c>
      <c r="H18" s="240">
        <f>VLOOKUP($C18,'Tabela de Códigos e Valores'!$A:$AD,7,FALSE)</f>
        <v>1</v>
      </c>
      <c r="I18" s="109">
        <f>VLOOKUP($C18,'Tabela de Códigos e Valores'!$A:$AD,8,FALSE)</f>
        <v>21</v>
      </c>
      <c r="J18" s="244">
        <v>1</v>
      </c>
      <c r="K18" s="109">
        <f>VLOOKUP($C18,'Tabela de Códigos e Valores'!$A:$AD,12,FALSE)</f>
        <v>0</v>
      </c>
      <c r="L18" s="109">
        <f>VLOOKUP($C18,'Tabela de Códigos e Valores'!$A:$AD,13,FALSE)</f>
        <v>0</v>
      </c>
      <c r="M18" s="109">
        <f>VLOOKUP($C18,'Tabela de Códigos e Valores'!$A:$AD,24,FALSE)</f>
        <v>0</v>
      </c>
      <c r="N18" s="109">
        <f>IF(ROUND((VLOOKUP($B18,'Indicadores Financeiros'!$B$117:$J$133,8,FALSE)*I18)-(VLOOKUP($C18,'Tabela de Códigos e Valores'!A:I,9,FALSE)*6%),2)&lt;0,0,ROUND((VLOOKUP($B18,'Indicadores Financeiros'!$B$117:$J$133,8,FALSE)*I18)-(VLOOKUP($C18,'Tabela de Códigos e Valores'!A:I,9,FALSE)*6%),2))</f>
        <v>0</v>
      </c>
      <c r="O18" s="109">
        <f>VLOOKUP($C18,'Tabela de Códigos e Valores'!$A:$AD,26,FALSE)</f>
        <v>0</v>
      </c>
      <c r="P18" s="21">
        <f>ROUND(SUM(K18:O18),2)</f>
        <v>0</v>
      </c>
      <c r="Q18" s="110">
        <f>VLOOKUP($A18,'Indicadores Financeiros'!$A$117:$J$133,8,FALSE)</f>
        <v>3.09E-2</v>
      </c>
      <c r="R18" s="21">
        <f>ROUND(P18*(1+Q18),2)</f>
        <v>0</v>
      </c>
      <c r="S18" s="29">
        <f>ROUND(R18*J18,2)</f>
        <v>0</v>
      </c>
      <c r="T18" s="57">
        <f>ROUND(S18*ROUND(('Indicadores Financeiros'!$F$14-F18+1),2),2)</f>
        <v>0</v>
      </c>
      <c r="U18" s="67"/>
      <c r="V18" s="57">
        <f>IF(E18="Posto",ROUND(J18*K18,2),0)</f>
        <v>0</v>
      </c>
      <c r="W18" s="57">
        <f>ROUND('Indicadores Financeiros'!$J$71*$V18,2)</f>
        <v>0</v>
      </c>
      <c r="X18" s="22"/>
      <c r="Y18" s="20">
        <f>IF(J18=0,0,IF(E18="Posto",ROUND($R18/$I18,2),0))</f>
        <v>0</v>
      </c>
      <c r="Z18" s="20">
        <f>IF(J18=0,0,IF(E18="Posto",ROUND(ROUND(ROUND((VLOOKUP($C18,'Tabela de Códigos e Valores'!$A:$AD,22,FALSE)/'Relatório Custo'!I18),2)+ROUND(VLOOKUP($C18,'Tabela de Códigos e Valores'!$A:$AD,25,FALSE)/'Relatório Custo'!I18,2)+ROUND((('Indicadores Financeiros'!$J$61*'Relatório Custo'!K18)/'Relatório Custo'!I18),2),2)*(1+Q18),2),0))</f>
        <v>0</v>
      </c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  <c r="JL18" s="22"/>
      <c r="JM18" s="22"/>
      <c r="JN18" s="22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  <c r="LO18" s="22"/>
      <c r="LP18" s="22"/>
      <c r="LQ18" s="22"/>
      <c r="LR18" s="22"/>
      <c r="LS18" s="22"/>
      <c r="LT18" s="22"/>
      <c r="LU18" s="22"/>
    </row>
    <row r="19" spans="1:333" s="23" customFormat="1" ht="24" x14ac:dyDescent="0.25">
      <c r="A19" s="18">
        <v>4</v>
      </c>
      <c r="B19" s="19" t="str">
        <f>VLOOKUP($A19,'Indicadores Financeiros'!$A$117:$J$230,2,FALSE)</f>
        <v>BRAGANÇA PAULISTA</v>
      </c>
      <c r="C19" s="204">
        <v>550850</v>
      </c>
      <c r="D19" s="5" t="str">
        <f>VLOOKUP($C19,'Tabela de Códigos e Valores'!$A:$J,2,FALSE)</f>
        <v>Pintor (a) - 44 horas semanais - seg a sex</v>
      </c>
      <c r="E19" s="2" t="str">
        <f>VLOOKUP($C19,'Tabela de Códigos e Valores'!$A:$J,5,FALSE)</f>
        <v>Posto</v>
      </c>
      <c r="F19" s="2">
        <f>VLOOKUP($A19,'Indicadores Financeiros'!$A$117:$J$1133,10,FALSE)</f>
        <v>1</v>
      </c>
      <c r="G19" s="2" t="str">
        <f>VLOOKUP($C19,'Tabela de Códigos e Valores'!$A:$J,6,FALSE)</f>
        <v>Mensal</v>
      </c>
      <c r="H19" s="240">
        <f>VLOOKUP($C19,'Tabela de Códigos e Valores'!$A:$AD,7,FALSE)</f>
        <v>1</v>
      </c>
      <c r="I19" s="109">
        <f>VLOOKUP($C19,'Tabela de Códigos e Valores'!$A:$AD,8,FALSE)</f>
        <v>21</v>
      </c>
      <c r="J19" s="244">
        <v>2</v>
      </c>
      <c r="K19" s="109">
        <f>VLOOKUP($C19,'Tabela de Códigos e Valores'!$A:$AD,12,FALSE)</f>
        <v>0</v>
      </c>
      <c r="L19" s="109">
        <f>VLOOKUP($C19,'Tabela de Códigos e Valores'!$A:$AD,13,FALSE)</f>
        <v>0</v>
      </c>
      <c r="M19" s="109">
        <f>VLOOKUP($C19,'Tabela de Códigos e Valores'!$A:$AD,24,FALSE)</f>
        <v>0</v>
      </c>
      <c r="N19" s="109">
        <f>IF(ROUND((VLOOKUP($B19,'Indicadores Financeiros'!$B$117:$J$133,8,FALSE)*I19)-(VLOOKUP($C19,'Tabela de Códigos e Valores'!A:I,9,FALSE)*6%),2)&lt;0,0,ROUND((VLOOKUP($B19,'Indicadores Financeiros'!$B$117:$J$133,8,FALSE)*I19)-(VLOOKUP($C19,'Tabela de Códigos e Valores'!A:I,9,FALSE)*6%),2))</f>
        <v>0</v>
      </c>
      <c r="O19" s="109">
        <f>VLOOKUP($C19,'Tabela de Códigos e Valores'!$A:$AD,26,FALSE)</f>
        <v>0</v>
      </c>
      <c r="P19" s="21">
        <f>ROUND(SUM(K19:O19),2)</f>
        <v>0</v>
      </c>
      <c r="Q19" s="110">
        <f>VLOOKUP($A19,'Indicadores Financeiros'!$A$117:$J$133,8,FALSE)</f>
        <v>3.09E-2</v>
      </c>
      <c r="R19" s="21">
        <f>ROUND(P19*(1+Q19),2)</f>
        <v>0</v>
      </c>
      <c r="S19" s="29">
        <f>ROUND(R19*J19,2)</f>
        <v>0</v>
      </c>
      <c r="T19" s="57">
        <f>ROUND(S19*ROUND(('Indicadores Financeiros'!$F$14-F19+1),2),2)</f>
        <v>0</v>
      </c>
      <c r="U19" s="67"/>
      <c r="V19" s="57">
        <f>IF(E19="Posto",ROUND(J19*K19,2),0)</f>
        <v>0</v>
      </c>
      <c r="W19" s="57">
        <f>ROUND('Indicadores Financeiros'!$J$71*$V19,2)</f>
        <v>0</v>
      </c>
      <c r="X19" s="22"/>
      <c r="Y19" s="20">
        <f>IF(J19=0,0,IF(E19="Posto",ROUND($R19/$I19,2),0))</f>
        <v>0</v>
      </c>
      <c r="Z19" s="20">
        <f>IF(J19=0,0,IF(E19="Posto",ROUND(ROUND(ROUND((VLOOKUP($C19,'Tabela de Códigos e Valores'!$A:$AD,22,FALSE)/'Relatório Custo'!I19),2)+ROUND(VLOOKUP($C19,'Tabela de Códigos e Valores'!$A:$AD,25,FALSE)/'Relatório Custo'!I19,2)+ROUND((('Indicadores Financeiros'!$J$61*'Relatório Custo'!K19)/'Relatório Custo'!I19),2),2)*(1+Q19),2),0))</f>
        <v>0</v>
      </c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  <c r="JD19" s="22"/>
      <c r="JE19" s="22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</row>
    <row r="20" spans="1:333" s="23" customFormat="1" ht="24" x14ac:dyDescent="0.25">
      <c r="A20" s="18">
        <v>4</v>
      </c>
      <c r="B20" s="19" t="str">
        <f>VLOOKUP($A20,'Indicadores Financeiros'!$A$117:$J$230,2,FALSE)</f>
        <v>BRAGANÇA PAULISTA</v>
      </c>
      <c r="C20" s="204">
        <v>550851</v>
      </c>
      <c r="D20" s="5" t="str">
        <f>VLOOKUP($C20,'Tabela de Códigos e Valores'!$A:$J,2,FALSE)</f>
        <v>Oficial de Manutenção - 44 horas semanais - seg a sex</v>
      </c>
      <c r="E20" s="2" t="str">
        <f>VLOOKUP($C20,'Tabela de Códigos e Valores'!$A:$J,5,FALSE)</f>
        <v>Posto</v>
      </c>
      <c r="F20" s="2">
        <f>VLOOKUP($A20,'Indicadores Financeiros'!$A$117:$J$1133,10,FALSE)</f>
        <v>1</v>
      </c>
      <c r="G20" s="2" t="str">
        <f>VLOOKUP($C20,'Tabela de Códigos e Valores'!$A:$J,6,FALSE)</f>
        <v>Mensal</v>
      </c>
      <c r="H20" s="240">
        <f>VLOOKUP($C20,'Tabela de Códigos e Valores'!$A:$AD,7,FALSE)</f>
        <v>1</v>
      </c>
      <c r="I20" s="109">
        <f>VLOOKUP($C20,'Tabela de Códigos e Valores'!$A:$AD,8,FALSE)</f>
        <v>21</v>
      </c>
      <c r="J20" s="244">
        <v>2</v>
      </c>
      <c r="K20" s="109">
        <f>VLOOKUP($C20,'Tabela de Códigos e Valores'!$A:$AD,12,FALSE)</f>
        <v>0</v>
      </c>
      <c r="L20" s="109">
        <f>VLOOKUP($C20,'Tabela de Códigos e Valores'!$A:$AD,13,FALSE)</f>
        <v>0</v>
      </c>
      <c r="M20" s="109">
        <f>VLOOKUP($C20,'Tabela de Códigos e Valores'!$A:$AD,24,FALSE)</f>
        <v>0</v>
      </c>
      <c r="N20" s="109">
        <f>IF(ROUND((VLOOKUP($B20,'Indicadores Financeiros'!$B$117:$J$133,8,FALSE)*I20)-(VLOOKUP($C20,'Tabela de Códigos e Valores'!A:I,9,FALSE)*6%),2)&lt;0,0,ROUND((VLOOKUP($B20,'Indicadores Financeiros'!$B$117:$J$133,8,FALSE)*I20)-(VLOOKUP($C20,'Tabela de Códigos e Valores'!A:I,9,FALSE)*6%),2))</f>
        <v>0</v>
      </c>
      <c r="O20" s="109">
        <f>VLOOKUP($C20,'Tabela de Códigos e Valores'!$A:$AD,26,FALSE)</f>
        <v>0</v>
      </c>
      <c r="P20" s="21">
        <f t="shared" ref="P20" si="24">ROUND(SUM(K20:O20),2)</f>
        <v>0</v>
      </c>
      <c r="Q20" s="110">
        <f>VLOOKUP($A20,'Indicadores Financeiros'!$A$117:$J$133,8,FALSE)</f>
        <v>3.09E-2</v>
      </c>
      <c r="R20" s="21">
        <f t="shared" ref="R20" si="25">ROUND(P20*(1+Q20),2)</f>
        <v>0</v>
      </c>
      <c r="S20" s="29">
        <f t="shared" ref="S20" si="26">ROUND(R20*J20,2)</f>
        <v>0</v>
      </c>
      <c r="T20" s="57">
        <f>ROUND(S20*ROUND(('Indicadores Financeiros'!$F$14-F20+1),2),2)</f>
        <v>0</v>
      </c>
      <c r="U20" s="67"/>
      <c r="V20" s="57">
        <f t="shared" ref="V20" si="27">IF(E20="Posto",ROUND(J20*K20,2),0)</f>
        <v>0</v>
      </c>
      <c r="W20" s="57">
        <f>ROUND('Indicadores Financeiros'!$J$71*$V20,2)</f>
        <v>0</v>
      </c>
      <c r="X20" s="22"/>
      <c r="Y20" s="20">
        <f t="shared" ref="Y20:Y22" si="28">IF(J20=0,0,IF(E20="Posto",ROUND($R20/$I20,2),0))</f>
        <v>0</v>
      </c>
      <c r="Z20" s="20">
        <f>IF(J20=0,0,IF(E20="Posto",ROUND(ROUND(ROUND((VLOOKUP($C20,'Tabela de Códigos e Valores'!$A:$AD,22,FALSE)/'Relatório Custo'!I20),2)+ROUND(VLOOKUP($C20,'Tabela de Códigos e Valores'!$A:$AD,25,FALSE)/'Relatório Custo'!I20,2)+ROUND((('Indicadores Financeiros'!$J$61*'Relatório Custo'!K20)/'Relatório Custo'!I20),2),2)*(1+Q20),2),0))</f>
        <v>0</v>
      </c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  <c r="IW20" s="22"/>
      <c r="IX20" s="22"/>
      <c r="IY20" s="22"/>
      <c r="IZ20" s="22"/>
      <c r="JA20" s="22"/>
      <c r="JB20" s="22"/>
      <c r="JC20" s="22"/>
      <c r="JD20" s="22"/>
      <c r="JE20" s="22"/>
      <c r="JF20" s="22"/>
      <c r="JG20" s="22"/>
      <c r="JH20" s="22"/>
      <c r="JI20" s="22"/>
      <c r="JJ20" s="22"/>
      <c r="JK20" s="22"/>
      <c r="JL20" s="22"/>
      <c r="JM20" s="22"/>
      <c r="JN20" s="22"/>
      <c r="JO20" s="22"/>
      <c r="JP20" s="22"/>
      <c r="JQ20" s="22"/>
      <c r="JR20" s="22"/>
      <c r="JS20" s="22"/>
      <c r="JT20" s="22"/>
      <c r="JU20" s="22"/>
      <c r="JV20" s="22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</row>
    <row r="21" spans="1:333" s="23" customFormat="1" ht="24" x14ac:dyDescent="0.25">
      <c r="A21" s="18">
        <v>5</v>
      </c>
      <c r="B21" s="19" t="str">
        <f>VLOOKUP($A21,'Indicadores Financeiros'!$A$117:$J$230,2,FALSE)</f>
        <v>FRANCISCO MORATO</v>
      </c>
      <c r="C21" s="204">
        <v>550847</v>
      </c>
      <c r="D21" s="5" t="str">
        <f>VLOOKUP($C21,'Tabela de Códigos e Valores'!$A:$J,2,FALSE)</f>
        <v>Eletricista - 44 horas semanais - seg a sex</v>
      </c>
      <c r="E21" s="2" t="str">
        <f>VLOOKUP($C21,'Tabela de Códigos e Valores'!$A:$J,5,FALSE)</f>
        <v>Posto</v>
      </c>
      <c r="F21" s="2">
        <f>VLOOKUP($A21,'Indicadores Financeiros'!$A$117:$J$1133,10,FALSE)</f>
        <v>1</v>
      </c>
      <c r="G21" s="2" t="str">
        <f>VLOOKUP($C21,'Tabela de Códigos e Valores'!$A:$J,6,FALSE)</f>
        <v>Mensal</v>
      </c>
      <c r="H21" s="240">
        <f>VLOOKUP($C21,'Tabela de Códigos e Valores'!$A:$AD,7,FALSE)</f>
        <v>1</v>
      </c>
      <c r="I21" s="109">
        <f>VLOOKUP($C21,'Tabela de Códigos e Valores'!$A:$AD,8,FALSE)</f>
        <v>21</v>
      </c>
      <c r="J21" s="244">
        <v>2</v>
      </c>
      <c r="K21" s="109">
        <f>VLOOKUP($C21,'Tabela de Códigos e Valores'!$A:$AD,12,FALSE)</f>
        <v>0</v>
      </c>
      <c r="L21" s="109">
        <f>VLOOKUP($C21,'Tabela de Códigos e Valores'!$A:$AD,13,FALSE)</f>
        <v>0</v>
      </c>
      <c r="M21" s="109">
        <f>VLOOKUP($C21,'Tabela de Códigos e Valores'!$A:$AD,24,FALSE)</f>
        <v>0</v>
      </c>
      <c r="N21" s="109">
        <f>IF(ROUND((VLOOKUP($B21,'Indicadores Financeiros'!$B$117:$J$133,8,FALSE)*I21)-(VLOOKUP($C21,'Tabela de Códigos e Valores'!A:I,9,FALSE)*6%),2)&lt;0,0,ROUND((VLOOKUP($B21,'Indicadores Financeiros'!$B$117:$J$133,8,FALSE)*I21)-(VLOOKUP($C21,'Tabela de Códigos e Valores'!A:I,9,FALSE)*6%),2))</f>
        <v>0</v>
      </c>
      <c r="O21" s="109">
        <f>VLOOKUP($C21,'Tabela de Códigos e Valores'!$A:$AD,26,FALSE)</f>
        <v>0</v>
      </c>
      <c r="P21" s="21">
        <f>ROUND(SUM(K21:O21),2)</f>
        <v>0</v>
      </c>
      <c r="Q21" s="110">
        <f>VLOOKUP($A21,'Indicadores Financeiros'!$A$117:$J$133,8,FALSE)</f>
        <v>3.09E-2</v>
      </c>
      <c r="R21" s="21">
        <f>ROUND(P21*(1+Q21),2)</f>
        <v>0</v>
      </c>
      <c r="S21" s="29">
        <f>ROUND(R21*J21,2)</f>
        <v>0</v>
      </c>
      <c r="T21" s="57">
        <f>ROUND(S21*ROUND(('Indicadores Financeiros'!$F$14-F21+1),2),2)</f>
        <v>0</v>
      </c>
      <c r="U21" s="67"/>
      <c r="V21" s="57">
        <f>IF(E21="Posto",ROUND(J21*K21,2),0)</f>
        <v>0</v>
      </c>
      <c r="W21" s="57">
        <f>ROUND('Indicadores Financeiros'!$J$71*$V21,2)</f>
        <v>0</v>
      </c>
      <c r="X21" s="22"/>
      <c r="Y21" s="20">
        <f t="shared" si="28"/>
        <v>0</v>
      </c>
      <c r="Z21" s="20">
        <f>IF(J21=0,0,IF(E21="Posto",ROUND(ROUND(ROUND((VLOOKUP($C21,'Tabela de Códigos e Valores'!$A:$AD,22,FALSE)/'Relatório Custo'!I21),2)+ROUND(VLOOKUP($C21,'Tabela de Códigos e Valores'!$A:$AD,25,FALSE)/'Relatório Custo'!I21,2)+ROUND((('Indicadores Financeiros'!$J$61*'Relatório Custo'!K21)/'Relatório Custo'!I21),2),2)*(1+Q21),2),0))</f>
        <v>0</v>
      </c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</row>
    <row r="22" spans="1:333" s="23" customFormat="1" ht="24" x14ac:dyDescent="0.25">
      <c r="A22" s="18">
        <v>5</v>
      </c>
      <c r="B22" s="19" t="str">
        <f>VLOOKUP($A22,'Indicadores Financeiros'!$A$117:$J$230,2,FALSE)</f>
        <v>FRANCISCO MORATO</v>
      </c>
      <c r="C22" s="204">
        <v>550848</v>
      </c>
      <c r="D22" s="5" t="str">
        <f>VLOOKUP($C22,'Tabela de Códigos e Valores'!$A:$J,2,FALSE)</f>
        <v>Encanador (a) - 44 horas semanais - seg a sex</v>
      </c>
      <c r="E22" s="2" t="str">
        <f>VLOOKUP($C22,'Tabela de Códigos e Valores'!$A:$J,5,FALSE)</f>
        <v>Posto</v>
      </c>
      <c r="F22" s="2">
        <f>VLOOKUP($A22,'Indicadores Financeiros'!$A$117:$J$1133,10,FALSE)</f>
        <v>1</v>
      </c>
      <c r="G22" s="2" t="str">
        <f>VLOOKUP($C22,'Tabela de Códigos e Valores'!$A:$J,6,FALSE)</f>
        <v>Mensal</v>
      </c>
      <c r="H22" s="240">
        <f>VLOOKUP($C22,'Tabela de Códigos e Valores'!$A:$AD,7,FALSE)</f>
        <v>1</v>
      </c>
      <c r="I22" s="109">
        <f>VLOOKUP($C22,'Tabela de Códigos e Valores'!$A:$AD,8,FALSE)</f>
        <v>21</v>
      </c>
      <c r="J22" s="244">
        <v>2</v>
      </c>
      <c r="K22" s="109">
        <f>VLOOKUP($C22,'Tabela de Códigos e Valores'!$A:$AD,12,FALSE)</f>
        <v>0</v>
      </c>
      <c r="L22" s="109">
        <f>VLOOKUP($C22,'Tabela de Códigos e Valores'!$A:$AD,13,FALSE)</f>
        <v>0</v>
      </c>
      <c r="M22" s="109">
        <f>VLOOKUP($C22,'Tabela de Códigos e Valores'!$A:$AD,24,FALSE)</f>
        <v>0</v>
      </c>
      <c r="N22" s="109">
        <f>IF(ROUND((VLOOKUP($B22,'Indicadores Financeiros'!$B$117:$J$133,8,FALSE)*I22)-(VLOOKUP($C22,'Tabela de Códigos e Valores'!A:I,9,FALSE)*6%),2)&lt;0,0,ROUND((VLOOKUP($B22,'Indicadores Financeiros'!$B$117:$J$133,8,FALSE)*I22)-(VLOOKUP($C22,'Tabela de Códigos e Valores'!A:I,9,FALSE)*6%),2))</f>
        <v>0</v>
      </c>
      <c r="O22" s="109">
        <f>VLOOKUP($C22,'Tabela de Códigos e Valores'!$A:$AD,26,FALSE)</f>
        <v>0</v>
      </c>
      <c r="P22" s="21">
        <f t="shared" ref="P22" si="29">ROUND(SUM(K22:O22),2)</f>
        <v>0</v>
      </c>
      <c r="Q22" s="110">
        <f>VLOOKUP($A22,'Indicadores Financeiros'!$A$117:$J$133,8,FALSE)</f>
        <v>3.09E-2</v>
      </c>
      <c r="R22" s="21">
        <f t="shared" ref="R22" si="30">ROUND(P22*(1+Q22),2)</f>
        <v>0</v>
      </c>
      <c r="S22" s="29">
        <f t="shared" ref="S22" si="31">ROUND(R22*J22,2)</f>
        <v>0</v>
      </c>
      <c r="T22" s="57">
        <f>ROUND(S22*ROUND(('Indicadores Financeiros'!$F$14-F22+1),2),2)</f>
        <v>0</v>
      </c>
      <c r="U22" s="67"/>
      <c r="V22" s="57">
        <f t="shared" ref="V22" si="32">IF(E22="Posto",ROUND(J22*K22,2),0)</f>
        <v>0</v>
      </c>
      <c r="W22" s="57">
        <f>ROUND('Indicadores Financeiros'!$J$71*$V22,2)</f>
        <v>0</v>
      </c>
      <c r="X22" s="22"/>
      <c r="Y22" s="20">
        <f t="shared" si="28"/>
        <v>0</v>
      </c>
      <c r="Z22" s="20">
        <f>IF(J22=0,0,IF(E22="Posto",ROUND(ROUND(ROUND((VLOOKUP($C22,'Tabela de Códigos e Valores'!$A:$AD,22,FALSE)/'Relatório Custo'!I22),2)+ROUND(VLOOKUP($C22,'Tabela de Códigos e Valores'!$A:$AD,25,FALSE)/'Relatório Custo'!I22,2)+ROUND((('Indicadores Financeiros'!$J$61*'Relatório Custo'!K22)/'Relatório Custo'!I22),2),2)*(1+Q22),2),0))</f>
        <v>0</v>
      </c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  <c r="IW22" s="22"/>
      <c r="IX22" s="22"/>
      <c r="IY22" s="22"/>
      <c r="IZ22" s="22"/>
      <c r="JA22" s="22"/>
      <c r="JB22" s="22"/>
      <c r="JC22" s="22"/>
      <c r="JD22" s="22"/>
      <c r="JE22" s="22"/>
      <c r="JF22" s="22"/>
      <c r="JG22" s="22"/>
      <c r="JH22" s="22"/>
      <c r="JI22" s="22"/>
      <c r="JJ22" s="22"/>
      <c r="JK22" s="22"/>
      <c r="JL22" s="22"/>
      <c r="JM22" s="22"/>
      <c r="JN22" s="22"/>
      <c r="JO22" s="22"/>
      <c r="JP22" s="22"/>
      <c r="JQ22" s="22"/>
      <c r="JR22" s="22"/>
      <c r="JS22" s="22"/>
      <c r="JT22" s="22"/>
      <c r="JU22" s="22"/>
      <c r="JV22" s="22"/>
      <c r="JW22" s="22"/>
      <c r="JX22" s="22"/>
      <c r="JY22" s="22"/>
      <c r="JZ22" s="22"/>
      <c r="KA22" s="22"/>
      <c r="KB22" s="22"/>
      <c r="KC22" s="22"/>
      <c r="KD22" s="22"/>
      <c r="KE22" s="22"/>
      <c r="KF22" s="22"/>
      <c r="KG22" s="22"/>
      <c r="KH22" s="22"/>
      <c r="KI22" s="22"/>
      <c r="KJ22" s="22"/>
      <c r="KK22" s="22"/>
      <c r="KL22" s="22"/>
      <c r="KM22" s="22"/>
      <c r="KN22" s="22"/>
      <c r="KO22" s="22"/>
      <c r="KP22" s="22"/>
      <c r="KQ22" s="22"/>
      <c r="KR22" s="22"/>
      <c r="KS22" s="22"/>
      <c r="KT22" s="22"/>
      <c r="KU22" s="22"/>
      <c r="KV22" s="22"/>
      <c r="KW22" s="22"/>
      <c r="KX22" s="22"/>
      <c r="KY22" s="22"/>
      <c r="KZ22" s="22"/>
      <c r="LA22" s="22"/>
      <c r="LB22" s="22"/>
      <c r="LC22" s="22"/>
      <c r="LD22" s="22"/>
      <c r="LE22" s="22"/>
      <c r="LF22" s="22"/>
      <c r="LG22" s="22"/>
      <c r="LH22" s="22"/>
      <c r="LI22" s="22"/>
      <c r="LJ22" s="22"/>
      <c r="LK22" s="22"/>
      <c r="LL22" s="22"/>
      <c r="LM22" s="22"/>
      <c r="LN22" s="22"/>
      <c r="LO22" s="22"/>
      <c r="LP22" s="22"/>
      <c r="LQ22" s="22"/>
      <c r="LR22" s="22"/>
      <c r="LS22" s="22"/>
      <c r="LT22" s="22"/>
      <c r="LU22" s="22"/>
    </row>
    <row r="23" spans="1:333" s="23" customFormat="1" ht="24" x14ac:dyDescent="0.25">
      <c r="A23" s="18">
        <v>5</v>
      </c>
      <c r="B23" s="19" t="str">
        <f>VLOOKUP($A23,'Indicadores Financeiros'!$A$117:$J$230,2,FALSE)</f>
        <v>FRANCISCO MORATO</v>
      </c>
      <c r="C23" s="204">
        <v>550849</v>
      </c>
      <c r="D23" s="5" t="str">
        <f>VLOOKUP($C23,'Tabela de Códigos e Valores'!$A:$J,2,FALSE)</f>
        <v>Pedreiro (a) - 44 horas semanais - seg a sex</v>
      </c>
      <c r="E23" s="2" t="str">
        <f>VLOOKUP($C23,'Tabela de Códigos e Valores'!$A:$J,5,FALSE)</f>
        <v>Posto</v>
      </c>
      <c r="F23" s="2">
        <f>VLOOKUP($A23,'Indicadores Financeiros'!$A$117:$J$1133,10,FALSE)</f>
        <v>1</v>
      </c>
      <c r="G23" s="2" t="str">
        <f>VLOOKUP($C23,'Tabela de Códigos e Valores'!$A:$J,6,FALSE)</f>
        <v>Mensal</v>
      </c>
      <c r="H23" s="240">
        <f>VLOOKUP($C23,'Tabela de Códigos e Valores'!$A:$AD,7,FALSE)</f>
        <v>1</v>
      </c>
      <c r="I23" s="109">
        <f>VLOOKUP($C23,'Tabela de Códigos e Valores'!$A:$AD,8,FALSE)</f>
        <v>21</v>
      </c>
      <c r="J23" s="244">
        <v>1</v>
      </c>
      <c r="K23" s="109">
        <f>VLOOKUP($C23,'Tabela de Códigos e Valores'!$A:$AD,12,FALSE)</f>
        <v>0</v>
      </c>
      <c r="L23" s="109">
        <f>VLOOKUP($C23,'Tabela de Códigos e Valores'!$A:$AD,13,FALSE)</f>
        <v>0</v>
      </c>
      <c r="M23" s="109">
        <f>VLOOKUP($C23,'Tabela de Códigos e Valores'!$A:$AD,24,FALSE)</f>
        <v>0</v>
      </c>
      <c r="N23" s="109">
        <f>IF(ROUND((VLOOKUP($B23,'Indicadores Financeiros'!$B$117:$J$133,8,FALSE)*I23)-(VLOOKUP($C23,'Tabela de Códigos e Valores'!A:I,9,FALSE)*6%),2)&lt;0,0,ROUND((VLOOKUP($B23,'Indicadores Financeiros'!$B$117:$J$133,8,FALSE)*I23)-(VLOOKUP($C23,'Tabela de Códigos e Valores'!A:I,9,FALSE)*6%),2))</f>
        <v>0</v>
      </c>
      <c r="O23" s="109">
        <f>VLOOKUP($C23,'Tabela de Códigos e Valores'!$A:$AD,26,FALSE)</f>
        <v>0</v>
      </c>
      <c r="P23" s="21">
        <f>ROUND(SUM(K23:O23),2)</f>
        <v>0</v>
      </c>
      <c r="Q23" s="110">
        <f>VLOOKUP($A23,'Indicadores Financeiros'!$A$117:$J$133,8,FALSE)</f>
        <v>3.09E-2</v>
      </c>
      <c r="R23" s="21">
        <f>ROUND(P23*(1+Q23),2)</f>
        <v>0</v>
      </c>
      <c r="S23" s="29">
        <f>ROUND(R23*J23,2)</f>
        <v>0</v>
      </c>
      <c r="T23" s="57">
        <f>ROUND(S23*ROUND(('Indicadores Financeiros'!$F$14-F23+1),2),2)</f>
        <v>0</v>
      </c>
      <c r="U23" s="67"/>
      <c r="V23" s="57">
        <f>IF(E23="Posto",ROUND(J23*K23,2),0)</f>
        <v>0</v>
      </c>
      <c r="W23" s="57">
        <f>ROUND('Indicadores Financeiros'!$J$71*$V23,2)</f>
        <v>0</v>
      </c>
      <c r="X23" s="22"/>
      <c r="Y23" s="20">
        <f>IF(J23=0,0,IF(E23="Posto",ROUND($R23/$I23,2),0))</f>
        <v>0</v>
      </c>
      <c r="Z23" s="20">
        <f>IF(J23=0,0,IF(E23="Posto",ROUND(ROUND(ROUND((VLOOKUP($C23,'Tabela de Códigos e Valores'!$A:$AD,22,FALSE)/'Relatório Custo'!I23),2)+ROUND(VLOOKUP($C23,'Tabela de Códigos e Valores'!$A:$AD,25,FALSE)/'Relatório Custo'!I23,2)+ROUND((('Indicadores Financeiros'!$J$61*'Relatório Custo'!K23)/'Relatório Custo'!I23),2),2)*(1+Q23),2),0))</f>
        <v>0</v>
      </c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  <c r="JD23" s="22"/>
      <c r="JE23" s="22"/>
      <c r="JF23" s="22"/>
      <c r="JG23" s="22"/>
      <c r="JH23" s="22"/>
      <c r="JI23" s="22"/>
      <c r="JJ23" s="22"/>
      <c r="JK23" s="22"/>
      <c r="JL23" s="22"/>
      <c r="JM23" s="22"/>
      <c r="JN23" s="22"/>
      <c r="JO23" s="22"/>
      <c r="JP23" s="22"/>
      <c r="JQ23" s="22"/>
      <c r="JR23" s="22"/>
      <c r="JS23" s="22"/>
      <c r="JT23" s="22"/>
      <c r="JU23" s="22"/>
      <c r="JV23" s="22"/>
      <c r="JW23" s="22"/>
      <c r="JX23" s="22"/>
      <c r="JY23" s="22"/>
      <c r="JZ23" s="22"/>
      <c r="KA23" s="22"/>
      <c r="KB23" s="22"/>
      <c r="KC23" s="22"/>
      <c r="KD23" s="22"/>
      <c r="KE23" s="22"/>
      <c r="KF23" s="22"/>
      <c r="KG23" s="22"/>
      <c r="KH23" s="22"/>
      <c r="KI23" s="22"/>
      <c r="KJ23" s="22"/>
      <c r="KK23" s="22"/>
      <c r="KL23" s="22"/>
      <c r="KM23" s="22"/>
      <c r="KN23" s="22"/>
      <c r="KO23" s="22"/>
      <c r="KP23" s="22"/>
      <c r="KQ23" s="22"/>
      <c r="KR23" s="22"/>
      <c r="KS23" s="22"/>
      <c r="KT23" s="22"/>
      <c r="KU23" s="22"/>
      <c r="KV23" s="22"/>
      <c r="KW23" s="22"/>
      <c r="KX23" s="22"/>
      <c r="KY23" s="22"/>
      <c r="KZ23" s="22"/>
      <c r="LA23" s="22"/>
      <c r="LB23" s="22"/>
      <c r="LC23" s="22"/>
      <c r="LD23" s="22"/>
      <c r="LE23" s="22"/>
      <c r="LF23" s="22"/>
      <c r="LG23" s="22"/>
      <c r="LH23" s="22"/>
      <c r="LI23" s="22"/>
      <c r="LJ23" s="22"/>
      <c r="LK23" s="22"/>
      <c r="LL23" s="22"/>
      <c r="LM23" s="22"/>
      <c r="LN23" s="22"/>
      <c r="LO23" s="22"/>
      <c r="LP23" s="22"/>
      <c r="LQ23" s="22"/>
      <c r="LR23" s="22"/>
      <c r="LS23" s="22"/>
      <c r="LT23" s="22"/>
      <c r="LU23" s="22"/>
    </row>
    <row r="24" spans="1:333" s="23" customFormat="1" ht="24" x14ac:dyDescent="0.25">
      <c r="A24" s="18">
        <v>5</v>
      </c>
      <c r="B24" s="19" t="str">
        <f>VLOOKUP($A24,'Indicadores Financeiros'!$A$117:$J$230,2,FALSE)</f>
        <v>FRANCISCO MORATO</v>
      </c>
      <c r="C24" s="204">
        <v>550850</v>
      </c>
      <c r="D24" s="5" t="str">
        <f>VLOOKUP($C24,'Tabela de Códigos e Valores'!$A:$J,2,FALSE)</f>
        <v>Pintor (a) - 44 horas semanais - seg a sex</v>
      </c>
      <c r="E24" s="2" t="str">
        <f>VLOOKUP($C24,'Tabela de Códigos e Valores'!$A:$J,5,FALSE)</f>
        <v>Posto</v>
      </c>
      <c r="F24" s="2">
        <f>VLOOKUP($A24,'Indicadores Financeiros'!$A$117:$J$1133,10,FALSE)</f>
        <v>1</v>
      </c>
      <c r="G24" s="2" t="str">
        <f>VLOOKUP($C24,'Tabela de Códigos e Valores'!$A:$J,6,FALSE)</f>
        <v>Mensal</v>
      </c>
      <c r="H24" s="240">
        <f>VLOOKUP($C24,'Tabela de Códigos e Valores'!$A:$AD,7,FALSE)</f>
        <v>1</v>
      </c>
      <c r="I24" s="109">
        <f>VLOOKUP($C24,'Tabela de Códigos e Valores'!$A:$AD,8,FALSE)</f>
        <v>21</v>
      </c>
      <c r="J24" s="244">
        <v>2</v>
      </c>
      <c r="K24" s="109">
        <f>VLOOKUP($C24,'Tabela de Códigos e Valores'!$A:$AD,12,FALSE)</f>
        <v>0</v>
      </c>
      <c r="L24" s="109">
        <f>VLOOKUP($C24,'Tabela de Códigos e Valores'!$A:$AD,13,FALSE)</f>
        <v>0</v>
      </c>
      <c r="M24" s="109">
        <f>VLOOKUP($C24,'Tabela de Códigos e Valores'!$A:$AD,24,FALSE)</f>
        <v>0</v>
      </c>
      <c r="N24" s="109">
        <f>IF(ROUND((VLOOKUP($B24,'Indicadores Financeiros'!$B$117:$J$133,8,FALSE)*I24)-(VLOOKUP($C24,'Tabela de Códigos e Valores'!A:I,9,FALSE)*6%),2)&lt;0,0,ROUND((VLOOKUP($B24,'Indicadores Financeiros'!$B$117:$J$133,8,FALSE)*I24)-(VLOOKUP($C24,'Tabela de Códigos e Valores'!A:I,9,FALSE)*6%),2))</f>
        <v>0</v>
      </c>
      <c r="O24" s="109">
        <f>VLOOKUP($C24,'Tabela de Códigos e Valores'!$A:$AD,26,FALSE)</f>
        <v>0</v>
      </c>
      <c r="P24" s="21">
        <f>ROUND(SUM(K24:O24),2)</f>
        <v>0</v>
      </c>
      <c r="Q24" s="110">
        <f>VLOOKUP($A24,'Indicadores Financeiros'!$A$117:$J$133,8,FALSE)</f>
        <v>3.09E-2</v>
      </c>
      <c r="R24" s="21">
        <f>ROUND(P24*(1+Q24),2)</f>
        <v>0</v>
      </c>
      <c r="S24" s="29">
        <f>ROUND(R24*J24,2)</f>
        <v>0</v>
      </c>
      <c r="T24" s="57">
        <f>ROUND(S24*ROUND(('Indicadores Financeiros'!$F$14-F24+1),2),2)</f>
        <v>0</v>
      </c>
      <c r="U24" s="67"/>
      <c r="V24" s="57">
        <f>IF(E24="Posto",ROUND(J24*K24,2),0)</f>
        <v>0</v>
      </c>
      <c r="W24" s="57">
        <f>ROUND('Indicadores Financeiros'!$J$71*$V24,2)</f>
        <v>0</v>
      </c>
      <c r="X24" s="22"/>
      <c r="Y24" s="20">
        <f>IF(J24=0,0,IF(E24="Posto",ROUND($R24/$I24,2),0))</f>
        <v>0</v>
      </c>
      <c r="Z24" s="20">
        <f>IF(J24=0,0,IF(E24="Posto",ROUND(ROUND(ROUND((VLOOKUP($C24,'Tabela de Códigos e Valores'!$A:$AD,22,FALSE)/'Relatório Custo'!I24),2)+ROUND(VLOOKUP($C24,'Tabela de Códigos e Valores'!$A:$AD,25,FALSE)/'Relatório Custo'!I24,2)+ROUND((('Indicadores Financeiros'!$J$61*'Relatório Custo'!K24)/'Relatório Custo'!I24),2),2)*(1+Q24),2),0))</f>
        <v>0</v>
      </c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2"/>
      <c r="IY24" s="22"/>
      <c r="IZ24" s="22"/>
      <c r="JA24" s="22"/>
      <c r="JB24" s="22"/>
      <c r="JC24" s="22"/>
      <c r="JD24" s="22"/>
      <c r="JE24" s="22"/>
      <c r="JF24" s="22"/>
      <c r="JG24" s="22"/>
      <c r="JH24" s="22"/>
      <c r="JI24" s="22"/>
      <c r="JJ24" s="22"/>
      <c r="JK24" s="22"/>
      <c r="JL24" s="22"/>
      <c r="JM24" s="22"/>
      <c r="JN24" s="22"/>
      <c r="JO24" s="22"/>
      <c r="JP24" s="22"/>
      <c r="JQ24" s="22"/>
      <c r="JR24" s="22"/>
      <c r="JS24" s="22"/>
      <c r="JT24" s="22"/>
      <c r="JU24" s="22"/>
      <c r="JV24" s="22"/>
      <c r="JW24" s="22"/>
      <c r="JX24" s="22"/>
      <c r="JY24" s="22"/>
      <c r="JZ24" s="22"/>
      <c r="KA24" s="22"/>
      <c r="KB24" s="22"/>
      <c r="KC24" s="22"/>
      <c r="KD24" s="22"/>
      <c r="KE24" s="22"/>
      <c r="KF24" s="22"/>
      <c r="KG24" s="22"/>
      <c r="KH24" s="22"/>
      <c r="KI24" s="22"/>
      <c r="KJ24" s="22"/>
      <c r="KK24" s="22"/>
      <c r="KL24" s="22"/>
      <c r="KM24" s="22"/>
      <c r="KN24" s="22"/>
      <c r="KO24" s="22"/>
      <c r="KP24" s="22"/>
      <c r="KQ24" s="22"/>
      <c r="KR24" s="22"/>
      <c r="KS24" s="22"/>
      <c r="KT24" s="22"/>
      <c r="KU24" s="22"/>
      <c r="KV24" s="22"/>
      <c r="KW24" s="22"/>
      <c r="KX24" s="22"/>
      <c r="KY24" s="22"/>
      <c r="KZ24" s="22"/>
      <c r="LA24" s="22"/>
      <c r="LB24" s="22"/>
      <c r="LC24" s="22"/>
      <c r="LD24" s="22"/>
      <c r="LE24" s="22"/>
      <c r="LF24" s="22"/>
      <c r="LG24" s="22"/>
      <c r="LH24" s="22"/>
      <c r="LI24" s="22"/>
      <c r="LJ24" s="22"/>
      <c r="LK24" s="22"/>
      <c r="LL24" s="22"/>
      <c r="LM24" s="22"/>
      <c r="LN24" s="22"/>
      <c r="LO24" s="22"/>
      <c r="LP24" s="22"/>
      <c r="LQ24" s="22"/>
      <c r="LR24" s="22"/>
      <c r="LS24" s="22"/>
      <c r="LT24" s="22"/>
      <c r="LU24" s="22"/>
    </row>
    <row r="25" spans="1:333" s="23" customFormat="1" ht="24" x14ac:dyDescent="0.25">
      <c r="A25" s="18">
        <v>5</v>
      </c>
      <c r="B25" s="19" t="str">
        <f>VLOOKUP($A25,'Indicadores Financeiros'!$A$117:$J$230,2,FALSE)</f>
        <v>FRANCISCO MORATO</v>
      </c>
      <c r="C25" s="204">
        <v>550851</v>
      </c>
      <c r="D25" s="5" t="str">
        <f>VLOOKUP($C25,'Tabela de Códigos e Valores'!$A:$J,2,FALSE)</f>
        <v>Oficial de Manutenção - 44 horas semanais - seg a sex</v>
      </c>
      <c r="E25" s="2" t="str">
        <f>VLOOKUP($C25,'Tabela de Códigos e Valores'!$A:$J,5,FALSE)</f>
        <v>Posto</v>
      </c>
      <c r="F25" s="2">
        <f>VLOOKUP($A25,'Indicadores Financeiros'!$A$117:$J$1133,10,FALSE)</f>
        <v>1</v>
      </c>
      <c r="G25" s="2" t="str">
        <f>VLOOKUP($C25,'Tabela de Códigos e Valores'!$A:$J,6,FALSE)</f>
        <v>Mensal</v>
      </c>
      <c r="H25" s="240">
        <f>VLOOKUP($C25,'Tabela de Códigos e Valores'!$A:$AD,7,FALSE)</f>
        <v>1</v>
      </c>
      <c r="I25" s="109">
        <f>VLOOKUP($C25,'Tabela de Códigos e Valores'!$A:$AD,8,FALSE)</f>
        <v>21</v>
      </c>
      <c r="J25" s="244">
        <v>3</v>
      </c>
      <c r="K25" s="109">
        <f>VLOOKUP($C25,'Tabela de Códigos e Valores'!$A:$AD,12,FALSE)</f>
        <v>0</v>
      </c>
      <c r="L25" s="109">
        <f>VLOOKUP($C25,'Tabela de Códigos e Valores'!$A:$AD,13,FALSE)</f>
        <v>0</v>
      </c>
      <c r="M25" s="109">
        <f>VLOOKUP($C25,'Tabela de Códigos e Valores'!$A:$AD,24,FALSE)</f>
        <v>0</v>
      </c>
      <c r="N25" s="109">
        <f>IF(ROUND((VLOOKUP($B25,'Indicadores Financeiros'!$B$117:$J$133,8,FALSE)*I25)-(VLOOKUP($C25,'Tabela de Códigos e Valores'!A:I,9,FALSE)*6%),2)&lt;0,0,ROUND((VLOOKUP($B25,'Indicadores Financeiros'!$B$117:$J$133,8,FALSE)*I25)-(VLOOKUP($C25,'Tabela de Códigos e Valores'!A:I,9,FALSE)*6%),2))</f>
        <v>0</v>
      </c>
      <c r="O25" s="109">
        <f>VLOOKUP($C25,'Tabela de Códigos e Valores'!$A:$AD,26,FALSE)</f>
        <v>0</v>
      </c>
      <c r="P25" s="21">
        <f t="shared" ref="P25" si="33">ROUND(SUM(K25:O25),2)</f>
        <v>0</v>
      </c>
      <c r="Q25" s="110">
        <f>VLOOKUP($A25,'Indicadores Financeiros'!$A$117:$J$133,8,FALSE)</f>
        <v>3.09E-2</v>
      </c>
      <c r="R25" s="21">
        <f t="shared" ref="R25" si="34">ROUND(P25*(1+Q25),2)</f>
        <v>0</v>
      </c>
      <c r="S25" s="29">
        <f t="shared" ref="S25" si="35">ROUND(R25*J25,2)</f>
        <v>0</v>
      </c>
      <c r="T25" s="57">
        <f>ROUND(S25*ROUND(('Indicadores Financeiros'!$F$14-F25+1),2),2)</f>
        <v>0</v>
      </c>
      <c r="U25" s="67"/>
      <c r="V25" s="57">
        <f t="shared" ref="V25" si="36">IF(E25="Posto",ROUND(J25*K25,2),0)</f>
        <v>0</v>
      </c>
      <c r="W25" s="57">
        <f>ROUND('Indicadores Financeiros'!$J$71*$V25,2)</f>
        <v>0</v>
      </c>
      <c r="X25" s="22"/>
      <c r="Y25" s="20">
        <f t="shared" ref="Y25" si="37">IF(J25=0,0,IF(E25="Posto",ROUND($R25/$I25,2),0))</f>
        <v>0</v>
      </c>
      <c r="Z25" s="20">
        <f>IF(J25=0,0,IF(E25="Posto",ROUND(ROUND(ROUND((VLOOKUP($C25,'Tabela de Códigos e Valores'!$A:$AD,22,FALSE)/'Relatório Custo'!I25),2)+ROUND(VLOOKUP($C25,'Tabela de Códigos e Valores'!$A:$AD,25,FALSE)/'Relatório Custo'!I25,2)+ROUND((('Indicadores Financeiros'!$J$61*'Relatório Custo'!K25)/'Relatório Custo'!I25),2),2)*(1+Q25),2),0))</f>
        <v>0</v>
      </c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  <c r="IW25" s="22"/>
      <c r="IX25" s="22"/>
      <c r="IY25" s="22"/>
      <c r="IZ25" s="22"/>
      <c r="JA25" s="22"/>
      <c r="JB25" s="22"/>
      <c r="JC25" s="22"/>
      <c r="JD25" s="22"/>
      <c r="JE25" s="22"/>
      <c r="JF25" s="22"/>
      <c r="JG25" s="22"/>
      <c r="JH25" s="22"/>
      <c r="JI25" s="22"/>
      <c r="JJ25" s="22"/>
      <c r="JK25" s="22"/>
      <c r="JL25" s="22"/>
      <c r="JM25" s="22"/>
      <c r="JN25" s="22"/>
      <c r="JO25" s="22"/>
      <c r="JP25" s="22"/>
      <c r="JQ25" s="22"/>
      <c r="JR25" s="22"/>
      <c r="JS25" s="22"/>
      <c r="JT25" s="22"/>
      <c r="JU25" s="22"/>
      <c r="JV25" s="22"/>
      <c r="JW25" s="22"/>
      <c r="JX25" s="22"/>
      <c r="JY25" s="22"/>
      <c r="JZ25" s="22"/>
      <c r="KA25" s="22"/>
      <c r="KB25" s="22"/>
      <c r="KC25" s="22"/>
      <c r="KD25" s="22"/>
      <c r="KE25" s="22"/>
      <c r="KF25" s="22"/>
      <c r="KG25" s="22"/>
      <c r="KH25" s="22"/>
      <c r="KI25" s="22"/>
      <c r="KJ25" s="22"/>
      <c r="KK25" s="22"/>
      <c r="KL25" s="22"/>
      <c r="KM25" s="22"/>
      <c r="KN25" s="22"/>
      <c r="KO25" s="22"/>
      <c r="KP25" s="22"/>
      <c r="KQ25" s="22"/>
      <c r="KR25" s="22"/>
      <c r="KS25" s="22"/>
      <c r="KT25" s="22"/>
      <c r="KU25" s="22"/>
      <c r="KV25" s="22"/>
      <c r="KW25" s="22"/>
      <c r="KX25" s="22"/>
      <c r="KY25" s="22"/>
      <c r="KZ25" s="22"/>
      <c r="LA25" s="22"/>
      <c r="LB25" s="22"/>
      <c r="LC25" s="22"/>
      <c r="LD25" s="22"/>
      <c r="LE25" s="22"/>
      <c r="LF25" s="22"/>
      <c r="LG25" s="22"/>
      <c r="LH25" s="22"/>
      <c r="LI25" s="22"/>
      <c r="LJ25" s="22"/>
      <c r="LK25" s="22"/>
      <c r="LL25" s="22"/>
      <c r="LM25" s="22"/>
      <c r="LN25" s="22"/>
      <c r="LO25" s="22"/>
      <c r="LP25" s="22"/>
      <c r="LQ25" s="22"/>
      <c r="LR25" s="22"/>
      <c r="LS25" s="22"/>
      <c r="LT25" s="22"/>
      <c r="LU25" s="22"/>
    </row>
    <row r="26" spans="1:333" s="23" customFormat="1" ht="24" x14ac:dyDescent="0.25">
      <c r="A26" s="18">
        <v>6</v>
      </c>
      <c r="B26" s="19" t="str">
        <f>VLOOKUP($A26,'Indicadores Financeiros'!$A$117:$J$230,2,FALSE)</f>
        <v>HORTOLÂNDIA</v>
      </c>
      <c r="C26" s="204">
        <v>550851</v>
      </c>
      <c r="D26" s="5" t="str">
        <f>VLOOKUP($C26,'Tabela de Códigos e Valores'!$A:$J,2,FALSE)</f>
        <v>Oficial de Manutenção - 44 horas semanais - seg a sex</v>
      </c>
      <c r="E26" s="2" t="str">
        <f>VLOOKUP($C26,'Tabela de Códigos e Valores'!$A:$J,5,FALSE)</f>
        <v>Posto</v>
      </c>
      <c r="F26" s="2">
        <f>VLOOKUP($A26,'Indicadores Financeiros'!$A$117:$J$1133,10,FALSE)</f>
        <v>1</v>
      </c>
      <c r="G26" s="2" t="str">
        <f>VLOOKUP($C26,'Tabela de Códigos e Valores'!$A:$J,6,FALSE)</f>
        <v>Mensal</v>
      </c>
      <c r="H26" s="240">
        <f>VLOOKUP($C26,'Tabela de Códigos e Valores'!$A:$AD,7,FALSE)</f>
        <v>1</v>
      </c>
      <c r="I26" s="109">
        <f>VLOOKUP($C26,'Tabela de Códigos e Valores'!$A:$AD,8,FALSE)</f>
        <v>21</v>
      </c>
      <c r="J26" s="244">
        <v>1</v>
      </c>
      <c r="K26" s="109">
        <f>VLOOKUP($C26,'Tabela de Códigos e Valores'!$A:$AD,12,FALSE)</f>
        <v>0</v>
      </c>
      <c r="L26" s="109">
        <f>VLOOKUP($C26,'Tabela de Códigos e Valores'!$A:$AD,13,FALSE)</f>
        <v>0</v>
      </c>
      <c r="M26" s="109">
        <f>VLOOKUP($C26,'Tabela de Códigos e Valores'!$A:$AD,24,FALSE)</f>
        <v>0</v>
      </c>
      <c r="N26" s="109">
        <f>IF(ROUND((VLOOKUP($B26,'Indicadores Financeiros'!$B$117:$J$133,8,FALSE)*I26)-(VLOOKUP($C26,'Tabela de Códigos e Valores'!A:I,9,FALSE)*6%),2)&lt;0,0,ROUND((VLOOKUP($B26,'Indicadores Financeiros'!$B$117:$J$133,8,FALSE)*I26)-(VLOOKUP($C26,'Tabela de Códigos e Valores'!A:I,9,FALSE)*6%),2))</f>
        <v>0</v>
      </c>
      <c r="O26" s="109">
        <f>VLOOKUP($C26,'Tabela de Códigos e Valores'!$A:$AD,26,FALSE)</f>
        <v>0</v>
      </c>
      <c r="P26" s="21">
        <f t="shared" ref="P26" si="38">ROUND(SUM(K26:O26),2)</f>
        <v>0</v>
      </c>
      <c r="Q26" s="110">
        <f>VLOOKUP($A26,'Indicadores Financeiros'!$A$117:$J$133,8,FALSE)</f>
        <v>4.1700000000000001E-2</v>
      </c>
      <c r="R26" s="21">
        <f t="shared" ref="R26" si="39">ROUND(P26*(1+Q26),2)</f>
        <v>0</v>
      </c>
      <c r="S26" s="29">
        <f t="shared" ref="S26" si="40">ROUND(R26*J26,2)</f>
        <v>0</v>
      </c>
      <c r="T26" s="57">
        <f>ROUND(S26*ROUND(('Indicadores Financeiros'!$F$14-F26+1),2),2)</f>
        <v>0</v>
      </c>
      <c r="U26" s="67"/>
      <c r="V26" s="57">
        <f t="shared" ref="V26" si="41">IF(E26="Posto",ROUND(J26*K26,2),0)</f>
        <v>0</v>
      </c>
      <c r="W26" s="57">
        <f>ROUND('Indicadores Financeiros'!$J$71*$V26,2)</f>
        <v>0</v>
      </c>
      <c r="X26" s="22"/>
      <c r="Y26" s="20">
        <f t="shared" ref="Y26:Y28" si="42">IF(J26=0,0,IF(E26="Posto",ROUND($R26/$I26,2),0))</f>
        <v>0</v>
      </c>
      <c r="Z26" s="20">
        <f>IF(J26=0,0,IF(E26="Posto",ROUND(ROUND(ROUND((VLOOKUP($C26,'Tabela de Códigos e Valores'!$A:$AD,22,FALSE)/'Relatório Custo'!I26),2)+ROUND(VLOOKUP($C26,'Tabela de Códigos e Valores'!$A:$AD,25,FALSE)/'Relatório Custo'!I26,2)+ROUND((('Indicadores Financeiros'!$J$61*'Relatório Custo'!K26)/'Relatório Custo'!I26),2),2)*(1+Q26),2),0))</f>
        <v>0</v>
      </c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  <c r="IW26" s="22"/>
      <c r="IX26" s="22"/>
      <c r="IY26" s="22"/>
      <c r="IZ26" s="22"/>
      <c r="JA26" s="22"/>
      <c r="JB26" s="22"/>
      <c r="JC26" s="22"/>
      <c r="JD26" s="22"/>
      <c r="JE26" s="22"/>
      <c r="JF26" s="22"/>
      <c r="JG26" s="22"/>
      <c r="JH26" s="22"/>
      <c r="JI26" s="22"/>
      <c r="JJ26" s="22"/>
      <c r="JK26" s="22"/>
      <c r="JL26" s="22"/>
      <c r="JM26" s="22"/>
      <c r="JN26" s="22"/>
      <c r="JO26" s="22"/>
      <c r="JP26" s="22"/>
      <c r="JQ26" s="22"/>
      <c r="JR26" s="22"/>
      <c r="JS26" s="22"/>
      <c r="JT26" s="22"/>
      <c r="JU26" s="22"/>
      <c r="JV26" s="22"/>
      <c r="JW26" s="22"/>
      <c r="JX26" s="22"/>
      <c r="JY26" s="22"/>
      <c r="JZ26" s="22"/>
      <c r="KA26" s="22"/>
      <c r="KB26" s="22"/>
      <c r="KC26" s="22"/>
      <c r="KD26" s="22"/>
      <c r="KE26" s="22"/>
      <c r="KF26" s="22"/>
      <c r="KG26" s="22"/>
      <c r="KH26" s="22"/>
      <c r="KI26" s="22"/>
      <c r="KJ26" s="22"/>
      <c r="KK26" s="22"/>
      <c r="KL26" s="22"/>
      <c r="KM26" s="22"/>
      <c r="KN26" s="22"/>
      <c r="KO26" s="22"/>
      <c r="KP26" s="22"/>
      <c r="KQ26" s="22"/>
      <c r="KR26" s="22"/>
      <c r="KS26" s="22"/>
      <c r="KT26" s="22"/>
      <c r="KU26" s="22"/>
      <c r="KV26" s="22"/>
      <c r="KW26" s="22"/>
      <c r="KX26" s="22"/>
      <c r="KY26" s="22"/>
      <c r="KZ26" s="22"/>
      <c r="LA26" s="22"/>
      <c r="LB26" s="22"/>
      <c r="LC26" s="22"/>
      <c r="LD26" s="22"/>
      <c r="LE26" s="22"/>
      <c r="LF26" s="22"/>
      <c r="LG26" s="22"/>
      <c r="LH26" s="22"/>
      <c r="LI26" s="22"/>
      <c r="LJ26" s="22"/>
      <c r="LK26" s="22"/>
      <c r="LL26" s="22"/>
      <c r="LM26" s="22"/>
      <c r="LN26" s="22"/>
      <c r="LO26" s="22"/>
      <c r="LP26" s="22"/>
      <c r="LQ26" s="22"/>
      <c r="LR26" s="22"/>
      <c r="LS26" s="22"/>
      <c r="LT26" s="22"/>
      <c r="LU26" s="22"/>
    </row>
    <row r="27" spans="1:333" s="23" customFormat="1" ht="24" x14ac:dyDescent="0.25">
      <c r="A27" s="18">
        <v>7</v>
      </c>
      <c r="B27" s="19" t="str">
        <f>VLOOKUP($A27,'Indicadores Financeiros'!$A$117:$J$230,2,FALSE)</f>
        <v>JUNDIAÍ</v>
      </c>
      <c r="C27" s="204">
        <v>550847</v>
      </c>
      <c r="D27" s="5" t="str">
        <f>VLOOKUP($C27,'Tabela de Códigos e Valores'!$A:$J,2,FALSE)</f>
        <v>Eletricista - 44 horas semanais - seg a sex</v>
      </c>
      <c r="E27" s="2" t="str">
        <f>VLOOKUP($C27,'Tabela de Códigos e Valores'!$A:$J,5,FALSE)</f>
        <v>Posto</v>
      </c>
      <c r="F27" s="2">
        <f>VLOOKUP($A27,'Indicadores Financeiros'!$A$117:$J$1133,10,FALSE)</f>
        <v>1</v>
      </c>
      <c r="G27" s="2" t="str">
        <f>VLOOKUP($C27,'Tabela de Códigos e Valores'!$A:$J,6,FALSE)</f>
        <v>Mensal</v>
      </c>
      <c r="H27" s="240">
        <f>VLOOKUP($C27,'Tabela de Códigos e Valores'!$A:$AD,7,FALSE)</f>
        <v>1</v>
      </c>
      <c r="I27" s="109">
        <f>VLOOKUP($C27,'Tabela de Códigos e Valores'!$A:$AD,8,FALSE)</f>
        <v>21</v>
      </c>
      <c r="J27" s="244">
        <v>3</v>
      </c>
      <c r="K27" s="109">
        <f>VLOOKUP($C27,'Tabela de Códigos e Valores'!$A:$AD,12,FALSE)</f>
        <v>0</v>
      </c>
      <c r="L27" s="109">
        <f>VLOOKUP($C27,'Tabela de Códigos e Valores'!$A:$AD,13,FALSE)</f>
        <v>0</v>
      </c>
      <c r="M27" s="109">
        <f>VLOOKUP($C27,'Tabela de Códigos e Valores'!$A:$AD,24,FALSE)</f>
        <v>0</v>
      </c>
      <c r="N27" s="109">
        <f>IF(ROUND((VLOOKUP($B27,'Indicadores Financeiros'!$B$117:$J$133,8,FALSE)*I27)-(VLOOKUP($C27,'Tabela de Códigos e Valores'!A:I,9,FALSE)*6%),2)&lt;0,0,ROUND((VLOOKUP($B27,'Indicadores Financeiros'!$B$117:$J$133,8,FALSE)*I27)-(VLOOKUP($C27,'Tabela de Códigos e Valores'!A:I,9,FALSE)*6%),2))</f>
        <v>0</v>
      </c>
      <c r="O27" s="109">
        <f>VLOOKUP($C27,'Tabela de Códigos e Valores'!$A:$AD,26,FALSE)</f>
        <v>0</v>
      </c>
      <c r="P27" s="21">
        <f>ROUND(SUM(K27:O27),2)</f>
        <v>0</v>
      </c>
      <c r="Q27" s="110">
        <f>VLOOKUP($A27,'Indicadores Financeiros'!$A$117:$J$133,8,FALSE)</f>
        <v>2.0400000000000001E-2</v>
      </c>
      <c r="R27" s="21">
        <f>ROUND(P27*(1+Q27),2)</f>
        <v>0</v>
      </c>
      <c r="S27" s="29">
        <f>ROUND(R27*J27,2)</f>
        <v>0</v>
      </c>
      <c r="T27" s="57">
        <f>ROUND(S27*ROUND(('Indicadores Financeiros'!$F$14-F27+1),2),2)</f>
        <v>0</v>
      </c>
      <c r="U27" s="67"/>
      <c r="V27" s="57">
        <f>IF(E27="Posto",ROUND(J27*K27,2),0)</f>
        <v>0</v>
      </c>
      <c r="W27" s="57">
        <f>ROUND('Indicadores Financeiros'!$J$71*$V27,2)</f>
        <v>0</v>
      </c>
      <c r="X27" s="22"/>
      <c r="Y27" s="20">
        <f t="shared" si="42"/>
        <v>0</v>
      </c>
      <c r="Z27" s="20">
        <f>IF(J27=0,0,IF(E27="Posto",ROUND(ROUND(ROUND((VLOOKUP($C27,'Tabela de Códigos e Valores'!$A:$AD,22,FALSE)/'Relatório Custo'!I27),2)+ROUND(VLOOKUP($C27,'Tabela de Códigos e Valores'!$A:$AD,25,FALSE)/'Relatório Custo'!I27,2)+ROUND((('Indicadores Financeiros'!$J$61*'Relatório Custo'!K27)/'Relatório Custo'!I27),2),2)*(1+Q27),2),0))</f>
        <v>0</v>
      </c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2"/>
      <c r="HR27" s="22"/>
      <c r="HS27" s="22"/>
      <c r="HT27" s="22"/>
      <c r="HU27" s="22"/>
      <c r="HV27" s="22"/>
      <c r="HW27" s="22"/>
      <c r="HX27" s="22"/>
      <c r="HY27" s="22"/>
      <c r="HZ27" s="22"/>
      <c r="IA27" s="22"/>
      <c r="IB27" s="22"/>
      <c r="IC27" s="22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  <c r="IP27" s="22"/>
      <c r="IQ27" s="22"/>
      <c r="IR27" s="22"/>
      <c r="IS27" s="22"/>
      <c r="IT27" s="22"/>
      <c r="IU27" s="22"/>
      <c r="IV27" s="22"/>
      <c r="IW27" s="22"/>
      <c r="IX27" s="22"/>
      <c r="IY27" s="22"/>
      <c r="IZ27" s="22"/>
      <c r="JA27" s="22"/>
      <c r="JB27" s="22"/>
      <c r="JC27" s="22"/>
      <c r="JD27" s="22"/>
      <c r="JE27" s="22"/>
      <c r="JF27" s="22"/>
      <c r="JG27" s="22"/>
      <c r="JH27" s="22"/>
      <c r="JI27" s="22"/>
      <c r="JJ27" s="22"/>
      <c r="JK27" s="22"/>
      <c r="JL27" s="22"/>
      <c r="JM27" s="22"/>
      <c r="JN27" s="22"/>
      <c r="JO27" s="22"/>
      <c r="JP27" s="22"/>
      <c r="JQ27" s="22"/>
      <c r="JR27" s="22"/>
      <c r="JS27" s="22"/>
      <c r="JT27" s="22"/>
      <c r="JU27" s="22"/>
      <c r="JV27" s="22"/>
      <c r="JW27" s="22"/>
      <c r="JX27" s="22"/>
      <c r="JY27" s="22"/>
      <c r="JZ27" s="22"/>
      <c r="KA27" s="22"/>
      <c r="KB27" s="22"/>
      <c r="KC27" s="22"/>
      <c r="KD27" s="22"/>
      <c r="KE27" s="22"/>
      <c r="KF27" s="22"/>
      <c r="KG27" s="22"/>
      <c r="KH27" s="22"/>
      <c r="KI27" s="22"/>
      <c r="KJ27" s="22"/>
      <c r="KK27" s="22"/>
      <c r="KL27" s="22"/>
      <c r="KM27" s="22"/>
      <c r="KN27" s="22"/>
      <c r="KO27" s="22"/>
      <c r="KP27" s="22"/>
      <c r="KQ27" s="22"/>
      <c r="KR27" s="22"/>
      <c r="KS27" s="22"/>
      <c r="KT27" s="22"/>
      <c r="KU27" s="22"/>
      <c r="KV27" s="22"/>
      <c r="KW27" s="22"/>
      <c r="KX27" s="22"/>
      <c r="KY27" s="22"/>
      <c r="KZ27" s="22"/>
      <c r="LA27" s="22"/>
      <c r="LB27" s="22"/>
      <c r="LC27" s="22"/>
      <c r="LD27" s="22"/>
      <c r="LE27" s="22"/>
      <c r="LF27" s="22"/>
      <c r="LG27" s="22"/>
      <c r="LH27" s="22"/>
      <c r="LI27" s="22"/>
      <c r="LJ27" s="22"/>
      <c r="LK27" s="22"/>
      <c r="LL27" s="22"/>
      <c r="LM27" s="22"/>
      <c r="LN27" s="22"/>
      <c r="LO27" s="22"/>
      <c r="LP27" s="22"/>
      <c r="LQ27" s="22"/>
      <c r="LR27" s="22"/>
      <c r="LS27" s="22"/>
      <c r="LT27" s="22"/>
      <c r="LU27" s="22"/>
    </row>
    <row r="28" spans="1:333" s="23" customFormat="1" ht="24" x14ac:dyDescent="0.25">
      <c r="A28" s="18">
        <v>7</v>
      </c>
      <c r="B28" s="19" t="str">
        <f>VLOOKUP($A28,'Indicadores Financeiros'!$A$117:$J$230,2,FALSE)</f>
        <v>JUNDIAÍ</v>
      </c>
      <c r="C28" s="204">
        <v>550848</v>
      </c>
      <c r="D28" s="5" t="str">
        <f>VLOOKUP($C28,'Tabela de Códigos e Valores'!$A:$J,2,FALSE)</f>
        <v>Encanador (a) - 44 horas semanais - seg a sex</v>
      </c>
      <c r="E28" s="2" t="str">
        <f>VLOOKUP($C28,'Tabela de Códigos e Valores'!$A:$J,5,FALSE)</f>
        <v>Posto</v>
      </c>
      <c r="F28" s="2">
        <f>VLOOKUP($A28,'Indicadores Financeiros'!$A$117:$J$1133,10,FALSE)</f>
        <v>1</v>
      </c>
      <c r="G28" s="2" t="str">
        <f>VLOOKUP($C28,'Tabela de Códigos e Valores'!$A:$J,6,FALSE)</f>
        <v>Mensal</v>
      </c>
      <c r="H28" s="240">
        <f>VLOOKUP($C28,'Tabela de Códigos e Valores'!$A:$AD,7,FALSE)</f>
        <v>1</v>
      </c>
      <c r="I28" s="109">
        <f>VLOOKUP($C28,'Tabela de Códigos e Valores'!$A:$AD,8,FALSE)</f>
        <v>21</v>
      </c>
      <c r="J28" s="244">
        <v>3</v>
      </c>
      <c r="K28" s="109">
        <f>VLOOKUP($C28,'Tabela de Códigos e Valores'!$A:$AD,12,FALSE)</f>
        <v>0</v>
      </c>
      <c r="L28" s="109">
        <f>VLOOKUP($C28,'Tabela de Códigos e Valores'!$A:$AD,13,FALSE)</f>
        <v>0</v>
      </c>
      <c r="M28" s="109">
        <f>VLOOKUP($C28,'Tabela de Códigos e Valores'!$A:$AD,24,FALSE)</f>
        <v>0</v>
      </c>
      <c r="N28" s="109">
        <f>IF(ROUND((VLOOKUP($B28,'Indicadores Financeiros'!$B$117:$J$133,8,FALSE)*I28)-(VLOOKUP($C28,'Tabela de Códigos e Valores'!A:I,9,FALSE)*6%),2)&lt;0,0,ROUND((VLOOKUP($B28,'Indicadores Financeiros'!$B$117:$J$133,8,FALSE)*I28)-(VLOOKUP($C28,'Tabela de Códigos e Valores'!A:I,9,FALSE)*6%),2))</f>
        <v>0</v>
      </c>
      <c r="O28" s="109">
        <f>VLOOKUP($C28,'Tabela de Códigos e Valores'!$A:$AD,26,FALSE)</f>
        <v>0</v>
      </c>
      <c r="P28" s="21">
        <f t="shared" ref="P28" si="43">ROUND(SUM(K28:O28),2)</f>
        <v>0</v>
      </c>
      <c r="Q28" s="110">
        <f>VLOOKUP($A28,'Indicadores Financeiros'!$A$117:$J$133,8,FALSE)</f>
        <v>2.0400000000000001E-2</v>
      </c>
      <c r="R28" s="21">
        <f t="shared" ref="R28" si="44">ROUND(P28*(1+Q28),2)</f>
        <v>0</v>
      </c>
      <c r="S28" s="29">
        <f t="shared" ref="S28" si="45">ROUND(R28*J28,2)</f>
        <v>0</v>
      </c>
      <c r="T28" s="57">
        <f>ROUND(S28*ROUND(('Indicadores Financeiros'!$F$14-F28+1),2),2)</f>
        <v>0</v>
      </c>
      <c r="U28" s="67"/>
      <c r="V28" s="57">
        <f t="shared" ref="V28" si="46">IF(E28="Posto",ROUND(J28*K28,2),0)</f>
        <v>0</v>
      </c>
      <c r="W28" s="57">
        <f>ROUND('Indicadores Financeiros'!$J$71*$V28,2)</f>
        <v>0</v>
      </c>
      <c r="X28" s="22"/>
      <c r="Y28" s="20">
        <f t="shared" si="42"/>
        <v>0</v>
      </c>
      <c r="Z28" s="20">
        <f>IF(J28=0,0,IF(E28="Posto",ROUND(ROUND(ROUND((VLOOKUP($C28,'Tabela de Códigos e Valores'!$A:$AD,22,FALSE)/'Relatório Custo'!I28),2)+ROUND(VLOOKUP($C28,'Tabela de Códigos e Valores'!$A:$AD,25,FALSE)/'Relatório Custo'!I28,2)+ROUND((('Indicadores Financeiros'!$J$61*'Relatório Custo'!K28)/'Relatório Custo'!I28),2),2)*(1+Q28),2),0))</f>
        <v>0</v>
      </c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  <c r="IW28" s="22"/>
      <c r="IX28" s="22"/>
      <c r="IY28" s="22"/>
      <c r="IZ28" s="22"/>
      <c r="JA28" s="22"/>
      <c r="JB28" s="22"/>
      <c r="JC28" s="22"/>
      <c r="JD28" s="22"/>
      <c r="JE28" s="22"/>
      <c r="JF28" s="22"/>
      <c r="JG28" s="22"/>
      <c r="JH28" s="22"/>
      <c r="JI28" s="22"/>
      <c r="JJ28" s="22"/>
      <c r="JK28" s="22"/>
      <c r="JL28" s="22"/>
      <c r="JM28" s="22"/>
      <c r="JN28" s="22"/>
      <c r="JO28" s="22"/>
      <c r="JP28" s="22"/>
      <c r="JQ28" s="22"/>
      <c r="JR28" s="22"/>
      <c r="JS28" s="22"/>
      <c r="JT28" s="22"/>
      <c r="JU28" s="22"/>
      <c r="JV28" s="22"/>
      <c r="JW28" s="22"/>
      <c r="JX28" s="22"/>
      <c r="JY28" s="22"/>
      <c r="JZ28" s="22"/>
      <c r="KA28" s="22"/>
      <c r="KB28" s="22"/>
      <c r="KC28" s="22"/>
      <c r="KD28" s="22"/>
      <c r="KE28" s="22"/>
      <c r="KF28" s="22"/>
      <c r="KG28" s="22"/>
      <c r="KH28" s="22"/>
      <c r="KI28" s="22"/>
      <c r="KJ28" s="22"/>
      <c r="KK28" s="22"/>
      <c r="KL28" s="22"/>
      <c r="KM28" s="22"/>
      <c r="KN28" s="22"/>
      <c r="KO28" s="22"/>
      <c r="KP28" s="22"/>
      <c r="KQ28" s="22"/>
      <c r="KR28" s="22"/>
      <c r="KS28" s="22"/>
      <c r="KT28" s="22"/>
      <c r="KU28" s="22"/>
      <c r="KV28" s="22"/>
      <c r="KW28" s="22"/>
      <c r="KX28" s="22"/>
      <c r="KY28" s="22"/>
      <c r="KZ28" s="22"/>
      <c r="LA28" s="22"/>
      <c r="LB28" s="22"/>
      <c r="LC28" s="22"/>
      <c r="LD28" s="22"/>
      <c r="LE28" s="22"/>
      <c r="LF28" s="22"/>
      <c r="LG28" s="22"/>
      <c r="LH28" s="22"/>
      <c r="LI28" s="22"/>
      <c r="LJ28" s="22"/>
      <c r="LK28" s="22"/>
      <c r="LL28" s="22"/>
      <c r="LM28" s="22"/>
      <c r="LN28" s="22"/>
      <c r="LO28" s="22"/>
      <c r="LP28" s="22"/>
      <c r="LQ28" s="22"/>
      <c r="LR28" s="22"/>
      <c r="LS28" s="22"/>
      <c r="LT28" s="22"/>
      <c r="LU28" s="22"/>
    </row>
    <row r="29" spans="1:333" s="23" customFormat="1" ht="24" x14ac:dyDescent="0.25">
      <c r="A29" s="18">
        <v>7</v>
      </c>
      <c r="B29" s="19" t="str">
        <f>VLOOKUP($A29,'Indicadores Financeiros'!$A$117:$J$230,2,FALSE)</f>
        <v>JUNDIAÍ</v>
      </c>
      <c r="C29" s="204">
        <v>550849</v>
      </c>
      <c r="D29" s="5" t="str">
        <f>VLOOKUP($C29,'Tabela de Códigos e Valores'!$A:$J,2,FALSE)</f>
        <v>Pedreiro (a) - 44 horas semanais - seg a sex</v>
      </c>
      <c r="E29" s="2" t="str">
        <f>VLOOKUP($C29,'Tabela de Códigos e Valores'!$A:$J,5,FALSE)</f>
        <v>Posto</v>
      </c>
      <c r="F29" s="2">
        <f>VLOOKUP($A29,'Indicadores Financeiros'!$A$117:$J$1133,10,FALSE)</f>
        <v>1</v>
      </c>
      <c r="G29" s="2" t="str">
        <f>VLOOKUP($C29,'Tabela de Códigos e Valores'!$A:$J,6,FALSE)</f>
        <v>Mensal</v>
      </c>
      <c r="H29" s="240">
        <f>VLOOKUP($C29,'Tabela de Códigos e Valores'!$A:$AD,7,FALSE)</f>
        <v>1</v>
      </c>
      <c r="I29" s="109">
        <f>VLOOKUP($C29,'Tabela de Códigos e Valores'!$A:$AD,8,FALSE)</f>
        <v>21</v>
      </c>
      <c r="J29" s="244">
        <v>1</v>
      </c>
      <c r="K29" s="109">
        <f>VLOOKUP($C29,'Tabela de Códigos e Valores'!$A:$AD,12,FALSE)</f>
        <v>0</v>
      </c>
      <c r="L29" s="109">
        <f>VLOOKUP($C29,'Tabela de Códigos e Valores'!$A:$AD,13,FALSE)</f>
        <v>0</v>
      </c>
      <c r="M29" s="109">
        <f>VLOOKUP($C29,'Tabela de Códigos e Valores'!$A:$AD,24,FALSE)</f>
        <v>0</v>
      </c>
      <c r="N29" s="109">
        <f>IF(ROUND((VLOOKUP($B29,'Indicadores Financeiros'!$B$117:$J$133,8,FALSE)*I29)-(VLOOKUP($C29,'Tabela de Códigos e Valores'!A:I,9,FALSE)*6%),2)&lt;0,0,ROUND((VLOOKUP($B29,'Indicadores Financeiros'!$B$117:$J$133,8,FALSE)*I29)-(VLOOKUP($C29,'Tabela de Códigos e Valores'!A:I,9,FALSE)*6%),2))</f>
        <v>0</v>
      </c>
      <c r="O29" s="109">
        <f>VLOOKUP($C29,'Tabela de Códigos e Valores'!$A:$AD,26,FALSE)</f>
        <v>0</v>
      </c>
      <c r="P29" s="21">
        <f>ROUND(SUM(K29:O29),2)</f>
        <v>0</v>
      </c>
      <c r="Q29" s="110">
        <f>VLOOKUP($A29,'Indicadores Financeiros'!$A$117:$J$133,8,FALSE)</f>
        <v>2.0400000000000001E-2</v>
      </c>
      <c r="R29" s="21">
        <f>ROUND(P29*(1+Q29),2)</f>
        <v>0</v>
      </c>
      <c r="S29" s="29">
        <f>ROUND(R29*J29,2)</f>
        <v>0</v>
      </c>
      <c r="T29" s="57">
        <f>ROUND(S29*ROUND(('Indicadores Financeiros'!$F$14-F29+1),2),2)</f>
        <v>0</v>
      </c>
      <c r="U29" s="67"/>
      <c r="V29" s="57">
        <f>IF(E29="Posto",ROUND(J29*K29,2),0)</f>
        <v>0</v>
      </c>
      <c r="W29" s="57">
        <f>ROUND('Indicadores Financeiros'!$J$71*$V29,2)</f>
        <v>0</v>
      </c>
      <c r="X29" s="22"/>
      <c r="Y29" s="20">
        <f>IF(J29=0,0,IF(E29="Posto",ROUND($R29/$I29,2),0))</f>
        <v>0</v>
      </c>
      <c r="Z29" s="20">
        <f>IF(J29=0,0,IF(E29="Posto",ROUND(ROUND(ROUND((VLOOKUP($C29,'Tabela de Códigos e Valores'!$A:$AD,22,FALSE)/'Relatório Custo'!I29),2)+ROUND(VLOOKUP($C29,'Tabela de Códigos e Valores'!$A:$AD,25,FALSE)/'Relatório Custo'!I29,2)+ROUND((('Indicadores Financeiros'!$J$61*'Relatório Custo'!K29)/'Relatório Custo'!I29),2),2)*(1+Q29),2),0))</f>
        <v>0</v>
      </c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2"/>
      <c r="HR29" s="22"/>
      <c r="HS29" s="22"/>
      <c r="HT29" s="22"/>
      <c r="HU29" s="22"/>
      <c r="HV29" s="22"/>
      <c r="HW29" s="22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  <c r="IW29" s="22"/>
      <c r="IX29" s="22"/>
      <c r="IY29" s="22"/>
      <c r="IZ29" s="22"/>
      <c r="JA29" s="22"/>
      <c r="JB29" s="22"/>
      <c r="JC29" s="22"/>
      <c r="JD29" s="22"/>
      <c r="JE29" s="22"/>
      <c r="JF29" s="22"/>
      <c r="JG29" s="22"/>
      <c r="JH29" s="22"/>
      <c r="JI29" s="22"/>
      <c r="JJ29" s="22"/>
      <c r="JK29" s="22"/>
      <c r="JL29" s="22"/>
      <c r="JM29" s="22"/>
      <c r="JN29" s="22"/>
      <c r="JO29" s="22"/>
      <c r="JP29" s="22"/>
      <c r="JQ29" s="22"/>
      <c r="JR29" s="22"/>
      <c r="JS29" s="22"/>
      <c r="JT29" s="22"/>
      <c r="JU29" s="22"/>
      <c r="JV29" s="22"/>
      <c r="JW29" s="22"/>
      <c r="JX29" s="22"/>
      <c r="JY29" s="22"/>
      <c r="JZ29" s="22"/>
      <c r="KA29" s="22"/>
      <c r="KB29" s="22"/>
      <c r="KC29" s="22"/>
      <c r="KD29" s="22"/>
      <c r="KE29" s="22"/>
      <c r="KF29" s="22"/>
      <c r="KG29" s="22"/>
      <c r="KH29" s="22"/>
      <c r="KI29" s="22"/>
      <c r="KJ29" s="22"/>
      <c r="KK29" s="22"/>
      <c r="KL29" s="22"/>
      <c r="KM29" s="22"/>
      <c r="KN29" s="22"/>
      <c r="KO29" s="22"/>
      <c r="KP29" s="22"/>
      <c r="KQ29" s="22"/>
      <c r="KR29" s="22"/>
      <c r="KS29" s="22"/>
      <c r="KT29" s="22"/>
      <c r="KU29" s="22"/>
      <c r="KV29" s="22"/>
      <c r="KW29" s="22"/>
      <c r="KX29" s="22"/>
      <c r="KY29" s="22"/>
      <c r="KZ29" s="22"/>
      <c r="LA29" s="22"/>
      <c r="LB29" s="22"/>
      <c r="LC29" s="22"/>
      <c r="LD29" s="22"/>
      <c r="LE29" s="22"/>
      <c r="LF29" s="22"/>
      <c r="LG29" s="22"/>
      <c r="LH29" s="22"/>
      <c r="LI29" s="22"/>
      <c r="LJ29" s="22"/>
      <c r="LK29" s="22"/>
      <c r="LL29" s="22"/>
      <c r="LM29" s="22"/>
      <c r="LN29" s="22"/>
      <c r="LO29" s="22"/>
      <c r="LP29" s="22"/>
      <c r="LQ29" s="22"/>
      <c r="LR29" s="22"/>
      <c r="LS29" s="22"/>
      <c r="LT29" s="22"/>
      <c r="LU29" s="22"/>
    </row>
    <row r="30" spans="1:333" s="23" customFormat="1" x14ac:dyDescent="0.25">
      <c r="A30" s="18">
        <v>7</v>
      </c>
      <c r="B30" s="19" t="str">
        <f>VLOOKUP($A30,'Indicadores Financeiros'!$A$117:$J$230,2,FALSE)</f>
        <v>JUNDIAÍ</v>
      </c>
      <c r="C30" s="204">
        <v>550850</v>
      </c>
      <c r="D30" s="5" t="str">
        <f>VLOOKUP($C30,'Tabela de Códigos e Valores'!$A:$J,2,FALSE)</f>
        <v>Pintor (a) - 44 horas semanais - seg a sex</v>
      </c>
      <c r="E30" s="2" t="str">
        <f>VLOOKUP($C30,'Tabela de Códigos e Valores'!$A:$J,5,FALSE)</f>
        <v>Posto</v>
      </c>
      <c r="F30" s="2">
        <f>VLOOKUP($A30,'Indicadores Financeiros'!$A$117:$J$1133,10,FALSE)</f>
        <v>1</v>
      </c>
      <c r="G30" s="2" t="str">
        <f>VLOOKUP($C30,'Tabela de Códigos e Valores'!$A:$J,6,FALSE)</f>
        <v>Mensal</v>
      </c>
      <c r="H30" s="240">
        <f>VLOOKUP($C30,'Tabela de Códigos e Valores'!$A:$AD,7,FALSE)</f>
        <v>1</v>
      </c>
      <c r="I30" s="109">
        <f>VLOOKUP($C30,'Tabela de Códigos e Valores'!$A:$AD,8,FALSE)</f>
        <v>21</v>
      </c>
      <c r="J30" s="244">
        <v>3</v>
      </c>
      <c r="K30" s="109">
        <f>VLOOKUP($C30,'Tabela de Códigos e Valores'!$A:$AD,12,FALSE)</f>
        <v>0</v>
      </c>
      <c r="L30" s="109">
        <f>VLOOKUP($C30,'Tabela de Códigos e Valores'!$A:$AD,13,FALSE)</f>
        <v>0</v>
      </c>
      <c r="M30" s="109">
        <f>VLOOKUP($C30,'Tabela de Códigos e Valores'!$A:$AD,24,FALSE)</f>
        <v>0</v>
      </c>
      <c r="N30" s="109">
        <f>IF(ROUND((VLOOKUP($B30,'Indicadores Financeiros'!$B$117:$J$133,8,FALSE)*I30)-(VLOOKUP($C30,'Tabela de Códigos e Valores'!A:I,9,FALSE)*6%),2)&lt;0,0,ROUND((VLOOKUP($B30,'Indicadores Financeiros'!$B$117:$J$133,8,FALSE)*I30)-(VLOOKUP($C30,'Tabela de Códigos e Valores'!A:I,9,FALSE)*6%),2))</f>
        <v>0</v>
      </c>
      <c r="O30" s="109">
        <f>VLOOKUP($C30,'Tabela de Códigos e Valores'!$A:$AD,26,FALSE)</f>
        <v>0</v>
      </c>
      <c r="P30" s="21">
        <f>ROUND(SUM(K30:O30),2)</f>
        <v>0</v>
      </c>
      <c r="Q30" s="110">
        <f>VLOOKUP($A30,'Indicadores Financeiros'!$A$117:$J$133,8,FALSE)</f>
        <v>2.0400000000000001E-2</v>
      </c>
      <c r="R30" s="21">
        <f>ROUND(P30*(1+Q30),2)</f>
        <v>0</v>
      </c>
      <c r="S30" s="29">
        <f>ROUND(R30*J30,2)</f>
        <v>0</v>
      </c>
      <c r="T30" s="57">
        <f>ROUND(S30*ROUND(('Indicadores Financeiros'!$F$14-F30+1),2),2)</f>
        <v>0</v>
      </c>
      <c r="U30" s="67"/>
      <c r="V30" s="57">
        <f>IF(E30="Posto",ROUND(J30*K30,2),0)</f>
        <v>0</v>
      </c>
      <c r="W30" s="57">
        <f>ROUND('Indicadores Financeiros'!$J$71*$V30,2)</f>
        <v>0</v>
      </c>
      <c r="X30" s="22"/>
      <c r="Y30" s="20">
        <f>IF(J30=0,0,IF(E30="Posto",ROUND($R30/$I30,2),0))</f>
        <v>0</v>
      </c>
      <c r="Z30" s="20">
        <f>IF(J30=0,0,IF(E30="Posto",ROUND(ROUND(ROUND((VLOOKUP($C30,'Tabela de Códigos e Valores'!$A:$AD,22,FALSE)/'Relatório Custo'!I30),2)+ROUND(VLOOKUP($C30,'Tabela de Códigos e Valores'!$A:$AD,25,FALSE)/'Relatório Custo'!I30,2)+ROUND((('Indicadores Financeiros'!$J$61*'Relatório Custo'!K30)/'Relatório Custo'!I30),2),2)*(1+Q30),2),0))</f>
        <v>0</v>
      </c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  <c r="HO30" s="22"/>
      <c r="HP30" s="22"/>
      <c r="HQ30" s="22"/>
      <c r="HR30" s="22"/>
      <c r="HS30" s="22"/>
      <c r="HT30" s="22"/>
      <c r="HU30" s="22"/>
      <c r="HV30" s="22"/>
      <c r="HW30" s="22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  <c r="IU30" s="22"/>
      <c r="IV30" s="22"/>
      <c r="IW30" s="22"/>
      <c r="IX30" s="22"/>
      <c r="IY30" s="22"/>
      <c r="IZ30" s="22"/>
      <c r="JA30" s="22"/>
      <c r="JB30" s="22"/>
      <c r="JC30" s="22"/>
      <c r="JD30" s="22"/>
      <c r="JE30" s="22"/>
      <c r="JF30" s="22"/>
      <c r="JG30" s="22"/>
      <c r="JH30" s="22"/>
      <c r="JI30" s="22"/>
      <c r="JJ30" s="22"/>
      <c r="JK30" s="22"/>
      <c r="JL30" s="22"/>
      <c r="JM30" s="22"/>
      <c r="JN30" s="22"/>
      <c r="JO30" s="22"/>
      <c r="JP30" s="22"/>
      <c r="JQ30" s="22"/>
      <c r="JR30" s="22"/>
      <c r="JS30" s="22"/>
      <c r="JT30" s="22"/>
      <c r="JU30" s="22"/>
      <c r="JV30" s="22"/>
      <c r="JW30" s="22"/>
      <c r="JX30" s="22"/>
      <c r="JY30" s="22"/>
      <c r="JZ30" s="22"/>
      <c r="KA30" s="22"/>
      <c r="KB30" s="22"/>
      <c r="KC30" s="22"/>
      <c r="KD30" s="22"/>
      <c r="KE30" s="22"/>
      <c r="KF30" s="22"/>
      <c r="KG30" s="22"/>
      <c r="KH30" s="22"/>
      <c r="KI30" s="22"/>
      <c r="KJ30" s="22"/>
      <c r="KK30" s="22"/>
      <c r="KL30" s="22"/>
      <c r="KM30" s="22"/>
      <c r="KN30" s="22"/>
      <c r="KO30" s="22"/>
      <c r="KP30" s="22"/>
      <c r="KQ30" s="22"/>
      <c r="KR30" s="22"/>
      <c r="KS30" s="22"/>
      <c r="KT30" s="22"/>
      <c r="KU30" s="22"/>
      <c r="KV30" s="22"/>
      <c r="KW30" s="22"/>
      <c r="KX30" s="22"/>
      <c r="KY30" s="22"/>
      <c r="KZ30" s="22"/>
      <c r="LA30" s="22"/>
      <c r="LB30" s="22"/>
      <c r="LC30" s="22"/>
      <c r="LD30" s="22"/>
      <c r="LE30" s="22"/>
      <c r="LF30" s="22"/>
      <c r="LG30" s="22"/>
      <c r="LH30" s="22"/>
      <c r="LI30" s="22"/>
      <c r="LJ30" s="22"/>
      <c r="LK30" s="22"/>
      <c r="LL30" s="22"/>
      <c r="LM30" s="22"/>
      <c r="LN30" s="22"/>
      <c r="LO30" s="22"/>
      <c r="LP30" s="22"/>
      <c r="LQ30" s="22"/>
      <c r="LR30" s="22"/>
      <c r="LS30" s="22"/>
      <c r="LT30" s="22"/>
      <c r="LU30" s="22"/>
    </row>
    <row r="31" spans="1:333" s="23" customFormat="1" ht="24" x14ac:dyDescent="0.25">
      <c r="A31" s="18">
        <v>7</v>
      </c>
      <c r="B31" s="19" t="str">
        <f>VLOOKUP($A31,'Indicadores Financeiros'!$A$117:$J$230,2,FALSE)</f>
        <v>JUNDIAÍ</v>
      </c>
      <c r="C31" s="204">
        <v>550851</v>
      </c>
      <c r="D31" s="5" t="str">
        <f>VLOOKUP($C31,'Tabela de Códigos e Valores'!$A:$J,2,FALSE)</f>
        <v>Oficial de Manutenção - 44 horas semanais - seg a sex</v>
      </c>
      <c r="E31" s="2" t="str">
        <f>VLOOKUP($C31,'Tabela de Códigos e Valores'!$A:$J,5,FALSE)</f>
        <v>Posto</v>
      </c>
      <c r="F31" s="2">
        <f>VLOOKUP($A31,'Indicadores Financeiros'!$A$117:$J$1133,10,FALSE)</f>
        <v>1</v>
      </c>
      <c r="G31" s="2" t="str">
        <f>VLOOKUP($C31,'Tabela de Códigos e Valores'!$A:$J,6,FALSE)</f>
        <v>Mensal</v>
      </c>
      <c r="H31" s="240">
        <f>VLOOKUP($C31,'Tabela de Códigos e Valores'!$A:$AD,7,FALSE)</f>
        <v>1</v>
      </c>
      <c r="I31" s="109">
        <f>VLOOKUP($C31,'Tabela de Códigos e Valores'!$A:$AD,8,FALSE)</f>
        <v>21</v>
      </c>
      <c r="J31" s="244">
        <v>4</v>
      </c>
      <c r="K31" s="109">
        <f>VLOOKUP($C31,'Tabela de Códigos e Valores'!$A:$AD,12,FALSE)</f>
        <v>0</v>
      </c>
      <c r="L31" s="109">
        <f>VLOOKUP($C31,'Tabela de Códigos e Valores'!$A:$AD,13,FALSE)</f>
        <v>0</v>
      </c>
      <c r="M31" s="109">
        <f>VLOOKUP($C31,'Tabela de Códigos e Valores'!$A:$AD,24,FALSE)</f>
        <v>0</v>
      </c>
      <c r="N31" s="109">
        <f>IF(ROUND((VLOOKUP($B31,'Indicadores Financeiros'!$B$117:$J$133,8,FALSE)*I31)-(VLOOKUP($C31,'Tabela de Códigos e Valores'!A:I,9,FALSE)*6%),2)&lt;0,0,ROUND((VLOOKUP($B31,'Indicadores Financeiros'!$B$117:$J$133,8,FALSE)*I31)-(VLOOKUP($C31,'Tabela de Códigos e Valores'!A:I,9,FALSE)*6%),2))</f>
        <v>0</v>
      </c>
      <c r="O31" s="109">
        <f>VLOOKUP($C31,'Tabela de Códigos e Valores'!$A:$AD,26,FALSE)</f>
        <v>0</v>
      </c>
      <c r="P31" s="21">
        <f t="shared" ref="P31:P32" si="47">ROUND(SUM(K31:O31),2)</f>
        <v>0</v>
      </c>
      <c r="Q31" s="110">
        <f>VLOOKUP($A31,'Indicadores Financeiros'!$A$117:$J$133,8,FALSE)</f>
        <v>2.0400000000000001E-2</v>
      </c>
      <c r="R31" s="21">
        <f t="shared" ref="R31:R32" si="48">ROUND(P31*(1+Q31),2)</f>
        <v>0</v>
      </c>
      <c r="S31" s="29">
        <f t="shared" ref="S31:S32" si="49">ROUND(R31*J31,2)</f>
        <v>0</v>
      </c>
      <c r="T31" s="57">
        <f>ROUND(S31*ROUND(('Indicadores Financeiros'!$F$14-F31+1),2),2)</f>
        <v>0</v>
      </c>
      <c r="U31" s="67"/>
      <c r="V31" s="57">
        <f t="shared" ref="V31:V32" si="50">IF(E31="Posto",ROUND(J31*K31,2),0)</f>
        <v>0</v>
      </c>
      <c r="W31" s="57">
        <f>ROUND('Indicadores Financeiros'!$J$71*$V31,2)</f>
        <v>0</v>
      </c>
      <c r="X31" s="22"/>
      <c r="Y31" s="20">
        <f t="shared" ref="Y31:Y34" si="51">IF(J31=0,0,IF(E31="Posto",ROUND($R31/$I31,2),0))</f>
        <v>0</v>
      </c>
      <c r="Z31" s="20">
        <f>IF(J31=0,0,IF(E31="Posto",ROUND(ROUND(ROUND((VLOOKUP($C31,'Tabela de Códigos e Valores'!$A:$AD,22,FALSE)/'Relatório Custo'!I31),2)+ROUND(VLOOKUP($C31,'Tabela de Códigos e Valores'!$A:$AD,25,FALSE)/'Relatório Custo'!I31,2)+ROUND((('Indicadores Financeiros'!$J$61*'Relatório Custo'!K31)/'Relatório Custo'!I31),2),2)*(1+Q31),2),0))</f>
        <v>0</v>
      </c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2"/>
      <c r="HP31" s="22"/>
      <c r="HQ31" s="22"/>
      <c r="HR31" s="22"/>
      <c r="HS31" s="22"/>
      <c r="HT31" s="22"/>
      <c r="HU31" s="22"/>
      <c r="HV31" s="22"/>
      <c r="HW31" s="22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  <c r="IU31" s="22"/>
      <c r="IV31" s="22"/>
      <c r="IW31" s="22"/>
      <c r="IX31" s="22"/>
      <c r="IY31" s="22"/>
      <c r="IZ31" s="22"/>
      <c r="JA31" s="22"/>
      <c r="JB31" s="22"/>
      <c r="JC31" s="22"/>
      <c r="JD31" s="22"/>
      <c r="JE31" s="22"/>
      <c r="JF31" s="22"/>
      <c r="JG31" s="22"/>
      <c r="JH31" s="22"/>
      <c r="JI31" s="22"/>
      <c r="JJ31" s="22"/>
      <c r="JK31" s="22"/>
      <c r="JL31" s="22"/>
      <c r="JM31" s="22"/>
      <c r="JN31" s="22"/>
      <c r="JO31" s="22"/>
      <c r="JP31" s="22"/>
      <c r="JQ31" s="22"/>
      <c r="JR31" s="22"/>
      <c r="JS31" s="22"/>
      <c r="JT31" s="22"/>
      <c r="JU31" s="22"/>
      <c r="JV31" s="22"/>
      <c r="JW31" s="22"/>
      <c r="JX31" s="22"/>
      <c r="JY31" s="22"/>
      <c r="JZ31" s="22"/>
      <c r="KA31" s="22"/>
      <c r="KB31" s="22"/>
      <c r="KC31" s="22"/>
      <c r="KD31" s="22"/>
      <c r="KE31" s="22"/>
      <c r="KF31" s="22"/>
      <c r="KG31" s="22"/>
      <c r="KH31" s="22"/>
      <c r="KI31" s="22"/>
      <c r="KJ31" s="22"/>
      <c r="KK31" s="22"/>
      <c r="KL31" s="22"/>
      <c r="KM31" s="22"/>
      <c r="KN31" s="22"/>
      <c r="KO31" s="22"/>
      <c r="KP31" s="22"/>
      <c r="KQ31" s="22"/>
      <c r="KR31" s="22"/>
      <c r="KS31" s="22"/>
      <c r="KT31" s="22"/>
      <c r="KU31" s="22"/>
      <c r="KV31" s="22"/>
      <c r="KW31" s="22"/>
      <c r="KX31" s="22"/>
      <c r="KY31" s="22"/>
      <c r="KZ31" s="22"/>
      <c r="LA31" s="22"/>
      <c r="LB31" s="22"/>
      <c r="LC31" s="22"/>
      <c r="LD31" s="22"/>
      <c r="LE31" s="22"/>
      <c r="LF31" s="22"/>
      <c r="LG31" s="22"/>
      <c r="LH31" s="22"/>
      <c r="LI31" s="22"/>
      <c r="LJ31" s="22"/>
      <c r="LK31" s="22"/>
      <c r="LL31" s="22"/>
      <c r="LM31" s="22"/>
      <c r="LN31" s="22"/>
      <c r="LO31" s="22"/>
      <c r="LP31" s="22"/>
      <c r="LQ31" s="22"/>
      <c r="LR31" s="22"/>
      <c r="LS31" s="22"/>
      <c r="LT31" s="22"/>
      <c r="LU31" s="22"/>
    </row>
    <row r="32" spans="1:333" s="23" customFormat="1" ht="24" x14ac:dyDescent="0.25">
      <c r="A32" s="18">
        <v>7</v>
      </c>
      <c r="B32" s="19" t="str">
        <f>VLOOKUP($A32,'Indicadores Financeiros'!$A$117:$J$230,2,FALSE)</f>
        <v>JUNDIAÍ</v>
      </c>
      <c r="C32" s="204">
        <v>550730</v>
      </c>
      <c r="D32" s="5" t="str">
        <f>VLOOKUP($C32,'Tabela de Códigos e Valores'!$A:$J,2,FALSE)</f>
        <v>Supervisor(a) de Reparos Gerais - 44 horas semanais - seg a sex</v>
      </c>
      <c r="E32" s="2" t="str">
        <f>VLOOKUP($C32,'Tabela de Códigos e Valores'!$A:$J,5,FALSE)</f>
        <v>Posto</v>
      </c>
      <c r="F32" s="2">
        <f>VLOOKUP($A32,'Indicadores Financeiros'!$A$117:$J$1133,10,FALSE)</f>
        <v>1</v>
      </c>
      <c r="G32" s="2" t="str">
        <f>VLOOKUP($C32,'Tabela de Códigos e Valores'!$A:$J,6,FALSE)</f>
        <v>Mensal</v>
      </c>
      <c r="H32" s="240">
        <f>VLOOKUP($C32,'Tabela de Códigos e Valores'!$A:$AD,7,FALSE)</f>
        <v>1</v>
      </c>
      <c r="I32" s="109">
        <f>VLOOKUP($C32,'Tabela de Códigos e Valores'!$A:$AD,8,FALSE)</f>
        <v>21</v>
      </c>
      <c r="J32" s="244">
        <v>1</v>
      </c>
      <c r="K32" s="109">
        <f>VLOOKUP($C32,'Tabela de Códigos e Valores'!$A:$AD,12,FALSE)</f>
        <v>0</v>
      </c>
      <c r="L32" s="109">
        <f>VLOOKUP($C32,'Tabela de Códigos e Valores'!$A:$AD,13,FALSE)</f>
        <v>0</v>
      </c>
      <c r="M32" s="109">
        <f>VLOOKUP($C32,'Tabela de Códigos e Valores'!$A:$AD,24,FALSE)</f>
        <v>0</v>
      </c>
      <c r="N32" s="109">
        <f>IF(ROUND((VLOOKUP($B32,'Indicadores Financeiros'!$B$117:$J$133,8,FALSE)*I32)-(VLOOKUP($C32,'Tabela de Códigos e Valores'!A:I,9,FALSE)*6%),2)&lt;0,0,ROUND((VLOOKUP($B32,'Indicadores Financeiros'!$B$117:$J$133,8,FALSE)*I32)-(VLOOKUP($C32,'Tabela de Códigos e Valores'!A:I,9,FALSE)*6%),2))</f>
        <v>0</v>
      </c>
      <c r="O32" s="109">
        <f>VLOOKUP($C32,'Tabela de Códigos e Valores'!$A:$AD,26,FALSE)</f>
        <v>0</v>
      </c>
      <c r="P32" s="21">
        <f t="shared" si="47"/>
        <v>0</v>
      </c>
      <c r="Q32" s="110">
        <f>VLOOKUP($A32,'Indicadores Financeiros'!$A$117:$J$133,8,FALSE)</f>
        <v>2.0400000000000001E-2</v>
      </c>
      <c r="R32" s="21">
        <f t="shared" si="48"/>
        <v>0</v>
      </c>
      <c r="S32" s="29">
        <f t="shared" si="49"/>
        <v>0</v>
      </c>
      <c r="T32" s="57">
        <f>ROUND(S32*ROUND(('Indicadores Financeiros'!$F$14-F32+1),2),2)</f>
        <v>0</v>
      </c>
      <c r="U32" s="67"/>
      <c r="V32" s="57">
        <f t="shared" si="50"/>
        <v>0</v>
      </c>
      <c r="W32" s="57">
        <f>ROUND('Indicadores Financeiros'!$J$71*$V32,2)</f>
        <v>0</v>
      </c>
      <c r="X32" s="22"/>
      <c r="Y32" s="20">
        <f t="shared" si="51"/>
        <v>0</v>
      </c>
      <c r="Z32" s="20">
        <f>IF(J32=0,0,IF(E32="Posto",ROUND(ROUND(ROUND((VLOOKUP($C32,'Tabela de Códigos e Valores'!$A:$AD,22,FALSE)/'Relatório Custo'!I32),2)+ROUND(VLOOKUP($C32,'Tabela de Códigos e Valores'!$A:$AD,25,FALSE)/'Relatório Custo'!I32,2)+ROUND((('Indicadores Financeiros'!$J$61*'Relatório Custo'!K32)/'Relatório Custo'!I32),2),2)*(1+Q32),2),0))</f>
        <v>0</v>
      </c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  <c r="IV32" s="22"/>
      <c r="IW32" s="22"/>
      <c r="IX32" s="22"/>
      <c r="IY32" s="22"/>
      <c r="IZ32" s="22"/>
      <c r="JA32" s="22"/>
      <c r="JB32" s="22"/>
      <c r="JC32" s="22"/>
      <c r="JD32" s="22"/>
      <c r="JE32" s="22"/>
      <c r="JF32" s="22"/>
      <c r="JG32" s="22"/>
      <c r="JH32" s="22"/>
      <c r="JI32" s="22"/>
      <c r="JJ32" s="22"/>
      <c r="JK32" s="22"/>
      <c r="JL32" s="22"/>
      <c r="JM32" s="22"/>
      <c r="JN32" s="22"/>
      <c r="JO32" s="22"/>
      <c r="JP32" s="22"/>
      <c r="JQ32" s="22"/>
      <c r="JR32" s="22"/>
      <c r="JS32" s="22"/>
      <c r="JT32" s="22"/>
      <c r="JU32" s="22"/>
      <c r="JV32" s="22"/>
      <c r="JW32" s="22"/>
      <c r="JX32" s="22"/>
      <c r="JY32" s="22"/>
      <c r="JZ32" s="22"/>
      <c r="KA32" s="22"/>
      <c r="KB32" s="22"/>
      <c r="KC32" s="22"/>
      <c r="KD32" s="22"/>
      <c r="KE32" s="22"/>
      <c r="KF32" s="22"/>
      <c r="KG32" s="22"/>
      <c r="KH32" s="22"/>
      <c r="KI32" s="22"/>
      <c r="KJ32" s="22"/>
      <c r="KK32" s="22"/>
      <c r="KL32" s="22"/>
      <c r="KM32" s="22"/>
      <c r="KN32" s="22"/>
      <c r="KO32" s="22"/>
      <c r="KP32" s="22"/>
      <c r="KQ32" s="22"/>
      <c r="KR32" s="22"/>
      <c r="KS32" s="22"/>
      <c r="KT32" s="22"/>
      <c r="KU32" s="22"/>
      <c r="KV32" s="22"/>
      <c r="KW32" s="22"/>
      <c r="KX32" s="22"/>
      <c r="KY32" s="22"/>
      <c r="KZ32" s="22"/>
      <c r="LA32" s="22"/>
      <c r="LB32" s="22"/>
      <c r="LC32" s="22"/>
      <c r="LD32" s="22"/>
      <c r="LE32" s="22"/>
      <c r="LF32" s="22"/>
      <c r="LG32" s="22"/>
      <c r="LH32" s="22"/>
      <c r="LI32" s="22"/>
      <c r="LJ32" s="22"/>
      <c r="LK32" s="22"/>
      <c r="LL32" s="22"/>
      <c r="LM32" s="22"/>
      <c r="LN32" s="22"/>
      <c r="LO32" s="22"/>
      <c r="LP32" s="22"/>
      <c r="LQ32" s="22"/>
      <c r="LR32" s="22"/>
      <c r="LS32" s="22"/>
      <c r="LT32" s="22"/>
      <c r="LU32" s="22"/>
    </row>
    <row r="33" spans="1:333" s="23" customFormat="1" ht="24" x14ac:dyDescent="0.25">
      <c r="A33" s="18">
        <v>8</v>
      </c>
      <c r="B33" s="19" t="str">
        <f>VLOOKUP($A33,'Indicadores Financeiros'!$A$117:$J$230,2,FALSE)</f>
        <v>LIMEIRA</v>
      </c>
      <c r="C33" s="204">
        <v>550847</v>
      </c>
      <c r="D33" s="5" t="str">
        <f>VLOOKUP($C33,'Tabela de Códigos e Valores'!$A:$J,2,FALSE)</f>
        <v>Eletricista - 44 horas semanais - seg a sex</v>
      </c>
      <c r="E33" s="2" t="str">
        <f>VLOOKUP($C33,'Tabela de Códigos e Valores'!$A:$J,5,FALSE)</f>
        <v>Posto</v>
      </c>
      <c r="F33" s="2">
        <f>VLOOKUP($A33,'Indicadores Financeiros'!$A$117:$J$1133,10,FALSE)</f>
        <v>1</v>
      </c>
      <c r="G33" s="2" t="str">
        <f>VLOOKUP($C33,'Tabela de Códigos e Valores'!$A:$J,6,FALSE)</f>
        <v>Mensal</v>
      </c>
      <c r="H33" s="240">
        <f>VLOOKUP($C33,'Tabela de Códigos e Valores'!$A:$AD,7,FALSE)</f>
        <v>1</v>
      </c>
      <c r="I33" s="109">
        <f>VLOOKUP($C33,'Tabela de Códigos e Valores'!$A:$AD,8,FALSE)</f>
        <v>21</v>
      </c>
      <c r="J33" s="244">
        <v>1</v>
      </c>
      <c r="K33" s="109">
        <f>VLOOKUP($C33,'Tabela de Códigos e Valores'!$A:$AD,12,FALSE)</f>
        <v>0</v>
      </c>
      <c r="L33" s="109">
        <f>VLOOKUP($C33,'Tabela de Códigos e Valores'!$A:$AD,13,FALSE)</f>
        <v>0</v>
      </c>
      <c r="M33" s="109">
        <f>VLOOKUP($C33,'Tabela de Códigos e Valores'!$A:$AD,24,FALSE)</f>
        <v>0</v>
      </c>
      <c r="N33" s="109">
        <f>IF(ROUND((VLOOKUP($B33,'Indicadores Financeiros'!$B$117:$J$133,8,FALSE)*I33)-(VLOOKUP($C33,'Tabela de Códigos e Valores'!A:I,9,FALSE)*6%),2)&lt;0,0,ROUND((VLOOKUP($B33,'Indicadores Financeiros'!$B$117:$J$133,8,FALSE)*I33)-(VLOOKUP($C33,'Tabela de Códigos e Valores'!A:I,9,FALSE)*6%),2))</f>
        <v>0</v>
      </c>
      <c r="O33" s="109">
        <f>VLOOKUP($C33,'Tabela de Códigos e Valores'!$A:$AD,26,FALSE)</f>
        <v>0</v>
      </c>
      <c r="P33" s="21">
        <f>ROUND(SUM(K33:O33),2)</f>
        <v>0</v>
      </c>
      <c r="Q33" s="110">
        <f>VLOOKUP($A33,'Indicadores Financeiros'!$A$117:$J$133,8,FALSE)</f>
        <v>4.1700000000000001E-2</v>
      </c>
      <c r="R33" s="21">
        <f>ROUND(P33*(1+Q33),2)</f>
        <v>0</v>
      </c>
      <c r="S33" s="29">
        <f>ROUND(R33*J33,2)</f>
        <v>0</v>
      </c>
      <c r="T33" s="57">
        <f>ROUND(S33*ROUND(('Indicadores Financeiros'!$F$14-F33+1),2),2)</f>
        <v>0</v>
      </c>
      <c r="U33" s="67"/>
      <c r="V33" s="57">
        <f>IF(E33="Posto",ROUND(J33*K33,2),0)</f>
        <v>0</v>
      </c>
      <c r="W33" s="57">
        <f>ROUND('Indicadores Financeiros'!$J$71*$V33,2)</f>
        <v>0</v>
      </c>
      <c r="X33" s="22"/>
      <c r="Y33" s="20">
        <f t="shared" si="51"/>
        <v>0</v>
      </c>
      <c r="Z33" s="20">
        <f>IF(J33=0,0,IF(E33="Posto",ROUND(ROUND(ROUND((VLOOKUP($C33,'Tabela de Códigos e Valores'!$A:$AD,22,FALSE)/'Relatório Custo'!I33),2)+ROUND(VLOOKUP($C33,'Tabela de Códigos e Valores'!$A:$AD,25,FALSE)/'Relatório Custo'!I33,2)+ROUND((('Indicadores Financeiros'!$J$61*'Relatório Custo'!K33)/'Relatório Custo'!I33),2),2)*(1+Q33),2),0))</f>
        <v>0</v>
      </c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  <c r="IW33" s="22"/>
      <c r="IX33" s="22"/>
      <c r="IY33" s="22"/>
      <c r="IZ33" s="22"/>
      <c r="JA33" s="22"/>
      <c r="JB33" s="22"/>
      <c r="JC33" s="22"/>
      <c r="JD33" s="22"/>
      <c r="JE33" s="22"/>
      <c r="JF33" s="22"/>
      <c r="JG33" s="22"/>
      <c r="JH33" s="22"/>
      <c r="JI33" s="22"/>
      <c r="JJ33" s="22"/>
      <c r="JK33" s="22"/>
      <c r="JL33" s="22"/>
      <c r="JM33" s="22"/>
      <c r="JN33" s="22"/>
      <c r="JO33" s="22"/>
      <c r="JP33" s="22"/>
      <c r="JQ33" s="22"/>
      <c r="JR33" s="22"/>
      <c r="JS33" s="22"/>
      <c r="JT33" s="22"/>
      <c r="JU33" s="22"/>
      <c r="JV33" s="22"/>
      <c r="JW33" s="22"/>
      <c r="JX33" s="22"/>
      <c r="JY33" s="22"/>
      <c r="JZ33" s="22"/>
      <c r="KA33" s="22"/>
      <c r="KB33" s="22"/>
      <c r="KC33" s="22"/>
      <c r="KD33" s="22"/>
      <c r="KE33" s="22"/>
      <c r="KF33" s="22"/>
      <c r="KG33" s="22"/>
      <c r="KH33" s="22"/>
      <c r="KI33" s="22"/>
      <c r="KJ33" s="22"/>
      <c r="KK33" s="22"/>
      <c r="KL33" s="22"/>
      <c r="KM33" s="22"/>
      <c r="KN33" s="22"/>
      <c r="KO33" s="22"/>
      <c r="KP33" s="22"/>
      <c r="KQ33" s="22"/>
      <c r="KR33" s="22"/>
      <c r="KS33" s="22"/>
      <c r="KT33" s="22"/>
      <c r="KU33" s="22"/>
      <c r="KV33" s="22"/>
      <c r="KW33" s="22"/>
      <c r="KX33" s="22"/>
      <c r="KY33" s="22"/>
      <c r="KZ33" s="22"/>
      <c r="LA33" s="22"/>
      <c r="LB33" s="22"/>
      <c r="LC33" s="22"/>
      <c r="LD33" s="22"/>
      <c r="LE33" s="22"/>
      <c r="LF33" s="22"/>
      <c r="LG33" s="22"/>
      <c r="LH33" s="22"/>
      <c r="LI33" s="22"/>
      <c r="LJ33" s="22"/>
      <c r="LK33" s="22"/>
      <c r="LL33" s="22"/>
      <c r="LM33" s="22"/>
      <c r="LN33" s="22"/>
      <c r="LO33" s="22"/>
      <c r="LP33" s="22"/>
      <c r="LQ33" s="22"/>
      <c r="LR33" s="22"/>
      <c r="LS33" s="22"/>
      <c r="LT33" s="22"/>
      <c r="LU33" s="22"/>
    </row>
    <row r="34" spans="1:333" s="23" customFormat="1" ht="24" x14ac:dyDescent="0.25">
      <c r="A34" s="18">
        <v>8</v>
      </c>
      <c r="B34" s="19" t="str">
        <f>VLOOKUP($A34,'Indicadores Financeiros'!$A$117:$J$230,2,FALSE)</f>
        <v>LIMEIRA</v>
      </c>
      <c r="C34" s="204">
        <v>550848</v>
      </c>
      <c r="D34" s="5" t="str">
        <f>VLOOKUP($C34,'Tabela de Códigos e Valores'!$A:$J,2,FALSE)</f>
        <v>Encanador (a) - 44 horas semanais - seg a sex</v>
      </c>
      <c r="E34" s="2" t="str">
        <f>VLOOKUP($C34,'Tabela de Códigos e Valores'!$A:$J,5,FALSE)</f>
        <v>Posto</v>
      </c>
      <c r="F34" s="2">
        <f>VLOOKUP($A34,'Indicadores Financeiros'!$A$117:$J$1133,10,FALSE)</f>
        <v>1</v>
      </c>
      <c r="G34" s="2" t="str">
        <f>VLOOKUP($C34,'Tabela de Códigos e Valores'!$A:$J,6,FALSE)</f>
        <v>Mensal</v>
      </c>
      <c r="H34" s="240">
        <f>VLOOKUP($C34,'Tabela de Códigos e Valores'!$A:$AD,7,FALSE)</f>
        <v>1</v>
      </c>
      <c r="I34" s="109">
        <f>VLOOKUP($C34,'Tabela de Códigos e Valores'!$A:$AD,8,FALSE)</f>
        <v>21</v>
      </c>
      <c r="J34" s="244">
        <v>1</v>
      </c>
      <c r="K34" s="109">
        <f>VLOOKUP($C34,'Tabela de Códigos e Valores'!$A:$AD,12,FALSE)</f>
        <v>0</v>
      </c>
      <c r="L34" s="109">
        <f>VLOOKUP($C34,'Tabela de Códigos e Valores'!$A:$AD,13,FALSE)</f>
        <v>0</v>
      </c>
      <c r="M34" s="109">
        <f>VLOOKUP($C34,'Tabela de Códigos e Valores'!$A:$AD,24,FALSE)</f>
        <v>0</v>
      </c>
      <c r="N34" s="109">
        <f>IF(ROUND((VLOOKUP($B34,'Indicadores Financeiros'!$B$117:$J$133,8,FALSE)*I34)-(VLOOKUP($C34,'Tabela de Códigos e Valores'!A:I,9,FALSE)*6%),2)&lt;0,0,ROUND((VLOOKUP($B34,'Indicadores Financeiros'!$B$117:$J$133,8,FALSE)*I34)-(VLOOKUP($C34,'Tabela de Códigos e Valores'!A:I,9,FALSE)*6%),2))</f>
        <v>0</v>
      </c>
      <c r="O34" s="109">
        <f>VLOOKUP($C34,'Tabela de Códigos e Valores'!$A:$AD,26,FALSE)</f>
        <v>0</v>
      </c>
      <c r="P34" s="21">
        <f t="shared" ref="P34" si="52">ROUND(SUM(K34:O34),2)</f>
        <v>0</v>
      </c>
      <c r="Q34" s="110">
        <f>VLOOKUP($A34,'Indicadores Financeiros'!$A$117:$J$133,8,FALSE)</f>
        <v>4.1700000000000001E-2</v>
      </c>
      <c r="R34" s="21">
        <f t="shared" ref="R34" si="53">ROUND(P34*(1+Q34),2)</f>
        <v>0</v>
      </c>
      <c r="S34" s="29">
        <f t="shared" ref="S34" si="54">ROUND(R34*J34,2)</f>
        <v>0</v>
      </c>
      <c r="T34" s="57">
        <f>ROUND(S34*ROUND(('Indicadores Financeiros'!$F$14-F34+1),2),2)</f>
        <v>0</v>
      </c>
      <c r="U34" s="67"/>
      <c r="V34" s="57">
        <f t="shared" ref="V34" si="55">IF(E34="Posto",ROUND(J34*K34,2),0)</f>
        <v>0</v>
      </c>
      <c r="W34" s="57">
        <f>ROUND('Indicadores Financeiros'!$J$71*$V34,2)</f>
        <v>0</v>
      </c>
      <c r="X34" s="22"/>
      <c r="Y34" s="20">
        <f t="shared" si="51"/>
        <v>0</v>
      </c>
      <c r="Z34" s="20">
        <f>IF(J34=0,0,IF(E34="Posto",ROUND(ROUND(ROUND((VLOOKUP($C34,'Tabela de Códigos e Valores'!$A:$AD,22,FALSE)/'Relatório Custo'!I34),2)+ROUND(VLOOKUP($C34,'Tabela de Códigos e Valores'!$A:$AD,25,FALSE)/'Relatório Custo'!I34,2)+ROUND((('Indicadores Financeiros'!$J$61*'Relatório Custo'!K34)/'Relatório Custo'!I34),2),2)*(1+Q34),2),0))</f>
        <v>0</v>
      </c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  <c r="IW34" s="22"/>
      <c r="IX34" s="22"/>
      <c r="IY34" s="22"/>
      <c r="IZ34" s="22"/>
      <c r="JA34" s="22"/>
      <c r="JB34" s="22"/>
      <c r="JC34" s="22"/>
      <c r="JD34" s="22"/>
      <c r="JE34" s="22"/>
      <c r="JF34" s="22"/>
      <c r="JG34" s="22"/>
      <c r="JH34" s="22"/>
      <c r="JI34" s="22"/>
      <c r="JJ34" s="22"/>
      <c r="JK34" s="22"/>
      <c r="JL34" s="22"/>
      <c r="JM34" s="22"/>
      <c r="JN34" s="22"/>
      <c r="JO34" s="22"/>
      <c r="JP34" s="22"/>
      <c r="JQ34" s="22"/>
      <c r="JR34" s="22"/>
      <c r="JS34" s="22"/>
      <c r="JT34" s="22"/>
      <c r="JU34" s="22"/>
      <c r="JV34" s="22"/>
      <c r="JW34" s="22"/>
      <c r="JX34" s="22"/>
      <c r="JY34" s="22"/>
      <c r="JZ34" s="22"/>
      <c r="KA34" s="22"/>
      <c r="KB34" s="22"/>
      <c r="KC34" s="22"/>
      <c r="KD34" s="22"/>
      <c r="KE34" s="22"/>
      <c r="KF34" s="22"/>
      <c r="KG34" s="22"/>
      <c r="KH34" s="22"/>
      <c r="KI34" s="22"/>
      <c r="KJ34" s="22"/>
      <c r="KK34" s="22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2"/>
      <c r="KZ34" s="22"/>
      <c r="LA34" s="22"/>
      <c r="LB34" s="22"/>
      <c r="LC34" s="22"/>
      <c r="LD34" s="22"/>
      <c r="LE34" s="22"/>
      <c r="LF34" s="22"/>
      <c r="LG34" s="22"/>
      <c r="LH34" s="22"/>
      <c r="LI34" s="22"/>
      <c r="LJ34" s="22"/>
      <c r="LK34" s="22"/>
      <c r="LL34" s="22"/>
      <c r="LM34" s="22"/>
      <c r="LN34" s="22"/>
      <c r="LO34" s="22"/>
      <c r="LP34" s="22"/>
      <c r="LQ34" s="22"/>
      <c r="LR34" s="22"/>
      <c r="LS34" s="22"/>
      <c r="LT34" s="22"/>
      <c r="LU34" s="22"/>
    </row>
    <row r="35" spans="1:333" s="23" customFormat="1" ht="24" x14ac:dyDescent="0.25">
      <c r="A35" s="18">
        <v>8</v>
      </c>
      <c r="B35" s="19" t="str">
        <f>VLOOKUP($A35,'Indicadores Financeiros'!$A$117:$J$230,2,FALSE)</f>
        <v>LIMEIRA</v>
      </c>
      <c r="C35" s="204">
        <v>550849</v>
      </c>
      <c r="D35" s="5" t="str">
        <f>VLOOKUP($C35,'Tabela de Códigos e Valores'!$A:$J,2,FALSE)</f>
        <v>Pedreiro (a) - 44 horas semanais - seg a sex</v>
      </c>
      <c r="E35" s="2" t="str">
        <f>VLOOKUP($C35,'Tabela de Códigos e Valores'!$A:$J,5,FALSE)</f>
        <v>Posto</v>
      </c>
      <c r="F35" s="2">
        <f>VLOOKUP($A35,'Indicadores Financeiros'!$A$117:$J$1133,10,FALSE)</f>
        <v>1</v>
      </c>
      <c r="G35" s="2" t="str">
        <f>VLOOKUP($C35,'Tabela de Códigos e Valores'!$A:$J,6,FALSE)</f>
        <v>Mensal</v>
      </c>
      <c r="H35" s="240">
        <f>VLOOKUP($C35,'Tabela de Códigos e Valores'!$A:$AD,7,FALSE)</f>
        <v>1</v>
      </c>
      <c r="I35" s="109">
        <f>VLOOKUP($C35,'Tabela de Códigos e Valores'!$A:$AD,8,FALSE)</f>
        <v>21</v>
      </c>
      <c r="J35" s="244">
        <v>1</v>
      </c>
      <c r="K35" s="109">
        <f>VLOOKUP($C35,'Tabela de Códigos e Valores'!$A:$AD,12,FALSE)</f>
        <v>0</v>
      </c>
      <c r="L35" s="109">
        <f>VLOOKUP($C35,'Tabela de Códigos e Valores'!$A:$AD,13,FALSE)</f>
        <v>0</v>
      </c>
      <c r="M35" s="109">
        <f>VLOOKUP($C35,'Tabela de Códigos e Valores'!$A:$AD,24,FALSE)</f>
        <v>0</v>
      </c>
      <c r="N35" s="109">
        <f>IF(ROUND((VLOOKUP($B35,'Indicadores Financeiros'!$B$117:$J$133,8,FALSE)*I35)-(VLOOKUP($C35,'Tabela de Códigos e Valores'!A:I,9,FALSE)*6%),2)&lt;0,0,ROUND((VLOOKUP($B35,'Indicadores Financeiros'!$B$117:$J$133,8,FALSE)*I35)-(VLOOKUP($C35,'Tabela de Códigos e Valores'!A:I,9,FALSE)*6%),2))</f>
        <v>0</v>
      </c>
      <c r="O35" s="109">
        <f>VLOOKUP($C35,'Tabela de Códigos e Valores'!$A:$AD,26,FALSE)</f>
        <v>0</v>
      </c>
      <c r="P35" s="21">
        <f>ROUND(SUM(K35:O35),2)</f>
        <v>0</v>
      </c>
      <c r="Q35" s="110">
        <f>VLOOKUP($A35,'Indicadores Financeiros'!$A$117:$J$133,8,FALSE)</f>
        <v>4.1700000000000001E-2</v>
      </c>
      <c r="R35" s="21">
        <f>ROUND(P35*(1+Q35),2)</f>
        <v>0</v>
      </c>
      <c r="S35" s="29">
        <f>ROUND(R35*J35,2)</f>
        <v>0</v>
      </c>
      <c r="T35" s="57">
        <f>ROUND(S35*ROUND(('Indicadores Financeiros'!$F$14-F35+1),2),2)</f>
        <v>0</v>
      </c>
      <c r="U35" s="67"/>
      <c r="V35" s="57">
        <f>IF(E35="Posto",ROUND(J35*K35,2),0)</f>
        <v>0</v>
      </c>
      <c r="W35" s="57">
        <f>ROUND('Indicadores Financeiros'!$J$71*$V35,2)</f>
        <v>0</v>
      </c>
      <c r="X35" s="22"/>
      <c r="Y35" s="20">
        <f>IF(J35=0,0,IF(E35="Posto",ROUND($R35/$I35,2),0))</f>
        <v>0</v>
      </c>
      <c r="Z35" s="20">
        <f>IF(J35=0,0,IF(E35="Posto",ROUND(ROUND(ROUND((VLOOKUP($C35,'Tabela de Códigos e Valores'!$A:$AD,22,FALSE)/'Relatório Custo'!I35),2)+ROUND(VLOOKUP($C35,'Tabela de Códigos e Valores'!$A:$AD,25,FALSE)/'Relatório Custo'!I35,2)+ROUND((('Indicadores Financeiros'!$J$61*'Relatório Custo'!K35)/'Relatório Custo'!I35),2),2)*(1+Q35),2),0))</f>
        <v>0</v>
      </c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2"/>
      <c r="IY35" s="22"/>
      <c r="IZ35" s="22"/>
      <c r="JA35" s="22"/>
      <c r="JB35" s="22"/>
      <c r="JC35" s="22"/>
      <c r="JD35" s="22"/>
      <c r="JE35" s="22"/>
      <c r="JF35" s="22"/>
      <c r="JG35" s="22"/>
      <c r="JH35" s="22"/>
      <c r="JI35" s="22"/>
      <c r="JJ35" s="22"/>
      <c r="JK35" s="22"/>
      <c r="JL35" s="22"/>
      <c r="JM35" s="22"/>
      <c r="JN35" s="22"/>
      <c r="JO35" s="22"/>
      <c r="JP35" s="22"/>
      <c r="JQ35" s="22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2"/>
      <c r="KC35" s="22"/>
      <c r="KD35" s="22"/>
      <c r="KE35" s="22"/>
      <c r="KF35" s="22"/>
      <c r="KG35" s="22"/>
      <c r="KH35" s="22"/>
      <c r="KI35" s="22"/>
      <c r="KJ35" s="22"/>
      <c r="KK35" s="22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2"/>
      <c r="KZ35" s="22"/>
      <c r="LA35" s="22"/>
      <c r="LB35" s="22"/>
      <c r="LC35" s="22"/>
      <c r="LD35" s="22"/>
      <c r="LE35" s="22"/>
      <c r="LF35" s="22"/>
      <c r="LG35" s="22"/>
      <c r="LH35" s="22"/>
      <c r="LI35" s="22"/>
      <c r="LJ35" s="22"/>
      <c r="LK35" s="22"/>
      <c r="LL35" s="22"/>
      <c r="LM35" s="22"/>
      <c r="LN35" s="22"/>
      <c r="LO35" s="22"/>
      <c r="LP35" s="22"/>
      <c r="LQ35" s="22"/>
      <c r="LR35" s="22"/>
      <c r="LS35" s="22"/>
      <c r="LT35" s="22"/>
      <c r="LU35" s="22"/>
    </row>
    <row r="36" spans="1:333" s="23" customFormat="1" x14ac:dyDescent="0.25">
      <c r="A36" s="18">
        <v>8</v>
      </c>
      <c r="B36" s="19" t="str">
        <f>VLOOKUP($A36,'Indicadores Financeiros'!$A$117:$J$230,2,FALSE)</f>
        <v>LIMEIRA</v>
      </c>
      <c r="C36" s="204">
        <v>550850</v>
      </c>
      <c r="D36" s="5" t="str">
        <f>VLOOKUP($C36,'Tabela de Códigos e Valores'!$A:$J,2,FALSE)</f>
        <v>Pintor (a) - 44 horas semanais - seg a sex</v>
      </c>
      <c r="E36" s="2" t="str">
        <f>VLOOKUP($C36,'Tabela de Códigos e Valores'!$A:$J,5,FALSE)</f>
        <v>Posto</v>
      </c>
      <c r="F36" s="2">
        <f>VLOOKUP($A36,'Indicadores Financeiros'!$A$117:$J$1133,10,FALSE)</f>
        <v>1</v>
      </c>
      <c r="G36" s="2" t="str">
        <f>VLOOKUP($C36,'Tabela de Códigos e Valores'!$A:$J,6,FALSE)</f>
        <v>Mensal</v>
      </c>
      <c r="H36" s="240">
        <f>VLOOKUP($C36,'Tabela de Códigos e Valores'!$A:$AD,7,FALSE)</f>
        <v>1</v>
      </c>
      <c r="I36" s="109">
        <f>VLOOKUP($C36,'Tabela de Códigos e Valores'!$A:$AD,8,FALSE)</f>
        <v>21</v>
      </c>
      <c r="J36" s="244">
        <v>1</v>
      </c>
      <c r="K36" s="109">
        <f>VLOOKUP($C36,'Tabela de Códigos e Valores'!$A:$AD,12,FALSE)</f>
        <v>0</v>
      </c>
      <c r="L36" s="109">
        <f>VLOOKUP($C36,'Tabela de Códigos e Valores'!$A:$AD,13,FALSE)</f>
        <v>0</v>
      </c>
      <c r="M36" s="109">
        <f>VLOOKUP($C36,'Tabela de Códigos e Valores'!$A:$AD,24,FALSE)</f>
        <v>0</v>
      </c>
      <c r="N36" s="109">
        <f>IF(ROUND((VLOOKUP($B36,'Indicadores Financeiros'!$B$117:$J$133,8,FALSE)*I36)-(VLOOKUP($C36,'Tabela de Códigos e Valores'!A:I,9,FALSE)*6%),2)&lt;0,0,ROUND((VLOOKUP($B36,'Indicadores Financeiros'!$B$117:$J$133,8,FALSE)*I36)-(VLOOKUP($C36,'Tabela de Códigos e Valores'!A:I,9,FALSE)*6%),2))</f>
        <v>0</v>
      </c>
      <c r="O36" s="109">
        <f>VLOOKUP($C36,'Tabela de Códigos e Valores'!$A:$AD,26,FALSE)</f>
        <v>0</v>
      </c>
      <c r="P36" s="21">
        <f>ROUND(SUM(K36:O36),2)</f>
        <v>0</v>
      </c>
      <c r="Q36" s="110">
        <f>VLOOKUP($A36,'Indicadores Financeiros'!$A$117:$J$133,8,FALSE)</f>
        <v>4.1700000000000001E-2</v>
      </c>
      <c r="R36" s="21">
        <f>ROUND(P36*(1+Q36),2)</f>
        <v>0</v>
      </c>
      <c r="S36" s="29">
        <f>ROUND(R36*J36,2)</f>
        <v>0</v>
      </c>
      <c r="T36" s="57">
        <f>ROUND(S36*ROUND(('Indicadores Financeiros'!$F$14-F36+1),2),2)</f>
        <v>0</v>
      </c>
      <c r="U36" s="67"/>
      <c r="V36" s="57">
        <f>IF(E36="Posto",ROUND(J36*K36,2),0)</f>
        <v>0</v>
      </c>
      <c r="W36" s="57">
        <f>ROUND('Indicadores Financeiros'!$J$71*$V36,2)</f>
        <v>0</v>
      </c>
      <c r="X36" s="22"/>
      <c r="Y36" s="20">
        <f>IF(J36=0,0,IF(E36="Posto",ROUND($R36/$I36,2),0))</f>
        <v>0</v>
      </c>
      <c r="Z36" s="20">
        <f>IF(J36=0,0,IF(E36="Posto",ROUND(ROUND(ROUND((VLOOKUP($C36,'Tabela de Códigos e Valores'!$A:$AD,22,FALSE)/'Relatório Custo'!I36),2)+ROUND(VLOOKUP($C36,'Tabela de Códigos e Valores'!$A:$AD,25,FALSE)/'Relatório Custo'!I36,2)+ROUND((('Indicadores Financeiros'!$J$61*'Relatório Custo'!K36)/'Relatório Custo'!I36),2),2)*(1+Q36),2),0))</f>
        <v>0</v>
      </c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  <c r="JI36" s="22"/>
      <c r="JJ36" s="22"/>
      <c r="JK36" s="22"/>
      <c r="JL36" s="22"/>
      <c r="JM36" s="22"/>
      <c r="JN36" s="22"/>
      <c r="JO36" s="22"/>
      <c r="JP36" s="22"/>
      <c r="JQ36" s="22"/>
      <c r="JR36" s="22"/>
      <c r="JS36" s="22"/>
      <c r="JT36" s="22"/>
      <c r="JU36" s="22"/>
      <c r="JV36" s="22"/>
      <c r="JW36" s="22"/>
      <c r="JX36" s="22"/>
      <c r="JY36" s="22"/>
      <c r="JZ36" s="22"/>
      <c r="KA36" s="22"/>
      <c r="KB36" s="22"/>
      <c r="KC36" s="22"/>
      <c r="KD36" s="22"/>
      <c r="KE36" s="22"/>
      <c r="KF36" s="22"/>
      <c r="KG36" s="22"/>
      <c r="KH36" s="22"/>
      <c r="KI36" s="22"/>
      <c r="KJ36" s="22"/>
      <c r="KK36" s="22"/>
      <c r="KL36" s="22"/>
      <c r="KM36" s="22"/>
      <c r="KN36" s="22"/>
      <c r="KO36" s="22"/>
      <c r="KP36" s="22"/>
      <c r="KQ36" s="22"/>
      <c r="KR36" s="22"/>
      <c r="KS36" s="22"/>
      <c r="KT36" s="22"/>
      <c r="KU36" s="22"/>
      <c r="KV36" s="22"/>
      <c r="KW36" s="22"/>
      <c r="KX36" s="22"/>
      <c r="KY36" s="22"/>
      <c r="KZ36" s="22"/>
      <c r="LA36" s="22"/>
      <c r="LB36" s="22"/>
      <c r="LC36" s="22"/>
      <c r="LD36" s="22"/>
      <c r="LE36" s="22"/>
      <c r="LF36" s="22"/>
      <c r="LG36" s="22"/>
      <c r="LH36" s="22"/>
      <c r="LI36" s="22"/>
      <c r="LJ36" s="22"/>
      <c r="LK36" s="22"/>
      <c r="LL36" s="22"/>
      <c r="LM36" s="22"/>
      <c r="LN36" s="22"/>
      <c r="LO36" s="22"/>
      <c r="LP36" s="22"/>
      <c r="LQ36" s="22"/>
      <c r="LR36" s="22"/>
      <c r="LS36" s="22"/>
      <c r="LT36" s="22"/>
      <c r="LU36" s="22"/>
    </row>
    <row r="37" spans="1:333" s="23" customFormat="1" ht="24" x14ac:dyDescent="0.25">
      <c r="A37" s="18">
        <v>8</v>
      </c>
      <c r="B37" s="19" t="str">
        <f>VLOOKUP($A37,'Indicadores Financeiros'!$A$117:$J$230,2,FALSE)</f>
        <v>LIMEIRA</v>
      </c>
      <c r="C37" s="204">
        <v>550851</v>
      </c>
      <c r="D37" s="5" t="str">
        <f>VLOOKUP($C37,'Tabela de Códigos e Valores'!$A:$J,2,FALSE)</f>
        <v>Oficial de Manutenção - 44 horas semanais - seg a sex</v>
      </c>
      <c r="E37" s="2" t="str">
        <f>VLOOKUP($C37,'Tabela de Códigos e Valores'!$A:$J,5,FALSE)</f>
        <v>Posto</v>
      </c>
      <c r="F37" s="2">
        <f>VLOOKUP($A37,'Indicadores Financeiros'!$A$117:$J$1133,10,FALSE)</f>
        <v>1</v>
      </c>
      <c r="G37" s="2" t="str">
        <f>VLOOKUP($C37,'Tabela de Códigos e Valores'!$A:$J,6,FALSE)</f>
        <v>Mensal</v>
      </c>
      <c r="H37" s="240">
        <f>VLOOKUP($C37,'Tabela de Códigos e Valores'!$A:$AD,7,FALSE)</f>
        <v>1</v>
      </c>
      <c r="I37" s="109">
        <f>VLOOKUP($C37,'Tabela de Códigos e Valores'!$A:$AD,8,FALSE)</f>
        <v>21</v>
      </c>
      <c r="J37" s="244">
        <v>2</v>
      </c>
      <c r="K37" s="109">
        <f>VLOOKUP($C37,'Tabela de Códigos e Valores'!$A:$AD,12,FALSE)</f>
        <v>0</v>
      </c>
      <c r="L37" s="109">
        <f>VLOOKUP($C37,'Tabela de Códigos e Valores'!$A:$AD,13,FALSE)</f>
        <v>0</v>
      </c>
      <c r="M37" s="109">
        <f>VLOOKUP($C37,'Tabela de Códigos e Valores'!$A:$AD,24,FALSE)</f>
        <v>0</v>
      </c>
      <c r="N37" s="109">
        <f>IF(ROUND((VLOOKUP($B37,'Indicadores Financeiros'!$B$117:$J$133,8,FALSE)*I37)-(VLOOKUP($C37,'Tabela de Códigos e Valores'!A:I,9,FALSE)*6%),2)&lt;0,0,ROUND((VLOOKUP($B37,'Indicadores Financeiros'!$B$117:$J$133,8,FALSE)*I37)-(VLOOKUP($C37,'Tabela de Códigos e Valores'!A:I,9,FALSE)*6%),2))</f>
        <v>0</v>
      </c>
      <c r="O37" s="109">
        <f>VLOOKUP($C37,'Tabela de Códigos e Valores'!$A:$AD,26,FALSE)</f>
        <v>0</v>
      </c>
      <c r="P37" s="21">
        <f t="shared" ref="P37" si="56">ROUND(SUM(K37:O37),2)</f>
        <v>0</v>
      </c>
      <c r="Q37" s="110">
        <f>VLOOKUP($A37,'Indicadores Financeiros'!$A$117:$J$133,8,FALSE)</f>
        <v>4.1700000000000001E-2</v>
      </c>
      <c r="R37" s="21">
        <f t="shared" ref="R37" si="57">ROUND(P37*(1+Q37),2)</f>
        <v>0</v>
      </c>
      <c r="S37" s="29">
        <f t="shared" ref="S37" si="58">ROUND(R37*J37,2)</f>
        <v>0</v>
      </c>
      <c r="T37" s="57">
        <f>ROUND(S37*ROUND(('Indicadores Financeiros'!$F$14-F37+1),2),2)</f>
        <v>0</v>
      </c>
      <c r="U37" s="67"/>
      <c r="V37" s="57">
        <f t="shared" ref="V37" si="59">IF(E37="Posto",ROUND(J37*K37,2),0)</f>
        <v>0</v>
      </c>
      <c r="W37" s="57">
        <f>ROUND('Indicadores Financeiros'!$J$71*$V37,2)</f>
        <v>0</v>
      </c>
      <c r="X37" s="22"/>
      <c r="Y37" s="20">
        <f t="shared" ref="Y37:Y39" si="60">IF(J37=0,0,IF(E37="Posto",ROUND($R37/$I37,2),0))</f>
        <v>0</v>
      </c>
      <c r="Z37" s="20">
        <f>IF(J37=0,0,IF(E37="Posto",ROUND(ROUND(ROUND((VLOOKUP($C37,'Tabela de Códigos e Valores'!$A:$AD,22,FALSE)/'Relatório Custo'!I37),2)+ROUND(VLOOKUP($C37,'Tabela de Códigos e Valores'!$A:$AD,25,FALSE)/'Relatório Custo'!I37,2)+ROUND((('Indicadores Financeiros'!$J$61*'Relatório Custo'!K37)/'Relatório Custo'!I37),2),2)*(1+Q37),2),0))</f>
        <v>0</v>
      </c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  <c r="JI37" s="22"/>
      <c r="JJ37" s="22"/>
      <c r="JK37" s="22"/>
      <c r="JL37" s="22"/>
      <c r="JM37" s="22"/>
      <c r="JN37" s="22"/>
      <c r="JO37" s="22"/>
      <c r="JP37" s="22"/>
      <c r="JQ37" s="22"/>
      <c r="JR37" s="22"/>
      <c r="JS37" s="22"/>
      <c r="JT37" s="22"/>
      <c r="JU37" s="22"/>
      <c r="JV37" s="22"/>
      <c r="JW37" s="22"/>
      <c r="JX37" s="22"/>
      <c r="JY37" s="22"/>
      <c r="JZ37" s="22"/>
      <c r="KA37" s="22"/>
      <c r="KB37" s="22"/>
      <c r="KC37" s="22"/>
      <c r="KD37" s="22"/>
      <c r="KE37" s="22"/>
      <c r="KF37" s="22"/>
      <c r="KG37" s="22"/>
      <c r="KH37" s="22"/>
      <c r="KI37" s="22"/>
      <c r="KJ37" s="22"/>
      <c r="KK37" s="22"/>
      <c r="KL37" s="22"/>
      <c r="KM37" s="22"/>
      <c r="KN37" s="22"/>
      <c r="KO37" s="22"/>
      <c r="KP37" s="22"/>
      <c r="KQ37" s="22"/>
      <c r="KR37" s="22"/>
      <c r="KS37" s="22"/>
      <c r="KT37" s="22"/>
      <c r="KU37" s="22"/>
      <c r="KV37" s="22"/>
      <c r="KW37" s="22"/>
      <c r="KX37" s="22"/>
      <c r="KY37" s="22"/>
      <c r="KZ37" s="22"/>
      <c r="LA37" s="22"/>
      <c r="LB37" s="22"/>
      <c r="LC37" s="22"/>
      <c r="LD37" s="22"/>
      <c r="LE37" s="22"/>
      <c r="LF37" s="22"/>
      <c r="LG37" s="22"/>
      <c r="LH37" s="22"/>
      <c r="LI37" s="22"/>
      <c r="LJ37" s="22"/>
      <c r="LK37" s="22"/>
      <c r="LL37" s="22"/>
      <c r="LM37" s="22"/>
      <c r="LN37" s="22"/>
      <c r="LO37" s="22"/>
      <c r="LP37" s="22"/>
      <c r="LQ37" s="22"/>
      <c r="LR37" s="22"/>
      <c r="LS37" s="22"/>
      <c r="LT37" s="22"/>
      <c r="LU37" s="22"/>
    </row>
    <row r="38" spans="1:333" s="23" customFormat="1" ht="24" x14ac:dyDescent="0.25">
      <c r="A38" s="18">
        <v>9</v>
      </c>
      <c r="B38" s="19" t="str">
        <f>VLOOKUP($A38,'Indicadores Financeiros'!$A$117:$J$230,2,FALSE)</f>
        <v>MOGI GUAÇU</v>
      </c>
      <c r="C38" s="204">
        <v>550847</v>
      </c>
      <c r="D38" s="5" t="str">
        <f>VLOOKUP($C38,'Tabela de Códigos e Valores'!$A:$J,2,FALSE)</f>
        <v>Eletricista - 44 horas semanais - seg a sex</v>
      </c>
      <c r="E38" s="2" t="str">
        <f>VLOOKUP($C38,'Tabela de Códigos e Valores'!$A:$J,5,FALSE)</f>
        <v>Posto</v>
      </c>
      <c r="F38" s="2">
        <f>VLOOKUP($A38,'Indicadores Financeiros'!$A$117:$J$1133,10,FALSE)</f>
        <v>1</v>
      </c>
      <c r="G38" s="2" t="str">
        <f>VLOOKUP($C38,'Tabela de Códigos e Valores'!$A:$J,6,FALSE)</f>
        <v>Mensal</v>
      </c>
      <c r="H38" s="240">
        <f>VLOOKUP($C38,'Tabela de Códigos e Valores'!$A:$AD,7,FALSE)</f>
        <v>1</v>
      </c>
      <c r="I38" s="109">
        <f>VLOOKUP($C38,'Tabela de Códigos e Valores'!$A:$AD,8,FALSE)</f>
        <v>21</v>
      </c>
      <c r="J38" s="244">
        <v>1</v>
      </c>
      <c r="K38" s="109">
        <f>VLOOKUP($C38,'Tabela de Códigos e Valores'!$A:$AD,12,FALSE)</f>
        <v>0</v>
      </c>
      <c r="L38" s="109">
        <f>VLOOKUP($C38,'Tabela de Códigos e Valores'!$A:$AD,13,FALSE)</f>
        <v>0</v>
      </c>
      <c r="M38" s="109">
        <f>VLOOKUP($C38,'Tabela de Códigos e Valores'!$A:$AD,24,FALSE)</f>
        <v>0</v>
      </c>
      <c r="N38" s="109">
        <f>IF(ROUND((VLOOKUP($B38,'Indicadores Financeiros'!$B$117:$J$133,8,FALSE)*I38)-(VLOOKUP($C38,'Tabela de Códigos e Valores'!A:I,9,FALSE)*6%),2)&lt;0,0,ROUND((VLOOKUP($B38,'Indicadores Financeiros'!$B$117:$J$133,8,FALSE)*I38)-(VLOOKUP($C38,'Tabela de Códigos e Valores'!A:I,9,FALSE)*6%),2))</f>
        <v>0</v>
      </c>
      <c r="O38" s="109">
        <f>VLOOKUP($C38,'Tabela de Códigos e Valores'!$A:$AD,26,FALSE)</f>
        <v>0</v>
      </c>
      <c r="P38" s="21">
        <f>ROUND(SUM(K38:O38),2)</f>
        <v>0</v>
      </c>
      <c r="Q38" s="110">
        <f>VLOOKUP($A38,'Indicadores Financeiros'!$A$117:$J$133,8,FALSE)</f>
        <v>3.09E-2</v>
      </c>
      <c r="R38" s="21">
        <f>ROUND(P38*(1+Q38),2)</f>
        <v>0</v>
      </c>
      <c r="S38" s="29">
        <f>ROUND(R38*J38,2)</f>
        <v>0</v>
      </c>
      <c r="T38" s="57">
        <f>ROUND(S38*ROUND(('Indicadores Financeiros'!$F$14-F38+1),2),2)</f>
        <v>0</v>
      </c>
      <c r="U38" s="67"/>
      <c r="V38" s="57">
        <f>IF(E38="Posto",ROUND(J38*K38,2),0)</f>
        <v>0</v>
      </c>
      <c r="W38" s="57">
        <f>ROUND('Indicadores Financeiros'!$J$71*$V38,2)</f>
        <v>0</v>
      </c>
      <c r="X38" s="22"/>
      <c r="Y38" s="20">
        <f t="shared" si="60"/>
        <v>0</v>
      </c>
      <c r="Z38" s="20">
        <f>IF(J38=0,0,IF(E38="Posto",ROUND(ROUND(ROUND((VLOOKUP($C38,'Tabela de Códigos e Valores'!$A:$AD,22,FALSE)/'Relatório Custo'!I38),2)+ROUND(VLOOKUP($C38,'Tabela de Códigos e Valores'!$A:$AD,25,FALSE)/'Relatório Custo'!I38,2)+ROUND((('Indicadores Financeiros'!$J$61*'Relatório Custo'!K38)/'Relatório Custo'!I38),2),2)*(1+Q38),2),0))</f>
        <v>0</v>
      </c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22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  <c r="IU38" s="22"/>
      <c r="IV38" s="22"/>
      <c r="IW38" s="22"/>
      <c r="IX38" s="22"/>
      <c r="IY38" s="22"/>
      <c r="IZ38" s="22"/>
      <c r="JA38" s="22"/>
      <c r="JB38" s="22"/>
      <c r="JC38" s="22"/>
      <c r="JD38" s="22"/>
      <c r="JE38" s="22"/>
      <c r="JF38" s="22"/>
      <c r="JG38" s="22"/>
      <c r="JH38" s="22"/>
      <c r="JI38" s="22"/>
      <c r="JJ38" s="22"/>
      <c r="JK38" s="22"/>
      <c r="JL38" s="22"/>
      <c r="JM38" s="22"/>
      <c r="JN38" s="22"/>
      <c r="JO38" s="22"/>
      <c r="JP38" s="22"/>
      <c r="JQ38" s="22"/>
      <c r="JR38" s="22"/>
      <c r="JS38" s="22"/>
      <c r="JT38" s="22"/>
      <c r="JU38" s="22"/>
      <c r="JV38" s="22"/>
      <c r="JW38" s="22"/>
      <c r="JX38" s="22"/>
      <c r="JY38" s="22"/>
      <c r="JZ38" s="22"/>
      <c r="KA38" s="22"/>
      <c r="KB38" s="22"/>
      <c r="KC38" s="22"/>
      <c r="KD38" s="22"/>
      <c r="KE38" s="22"/>
      <c r="KF38" s="22"/>
      <c r="KG38" s="22"/>
      <c r="KH38" s="22"/>
      <c r="KI38" s="22"/>
      <c r="KJ38" s="22"/>
      <c r="KK38" s="22"/>
      <c r="KL38" s="22"/>
      <c r="KM38" s="22"/>
      <c r="KN38" s="22"/>
      <c r="KO38" s="22"/>
      <c r="KP38" s="22"/>
      <c r="KQ38" s="22"/>
      <c r="KR38" s="22"/>
      <c r="KS38" s="22"/>
      <c r="KT38" s="22"/>
      <c r="KU38" s="22"/>
      <c r="KV38" s="22"/>
      <c r="KW38" s="22"/>
      <c r="KX38" s="22"/>
      <c r="KY38" s="22"/>
      <c r="KZ38" s="22"/>
      <c r="LA38" s="22"/>
      <c r="LB38" s="22"/>
      <c r="LC38" s="22"/>
      <c r="LD38" s="22"/>
      <c r="LE38" s="22"/>
      <c r="LF38" s="22"/>
      <c r="LG38" s="22"/>
      <c r="LH38" s="22"/>
      <c r="LI38" s="22"/>
      <c r="LJ38" s="22"/>
      <c r="LK38" s="22"/>
      <c r="LL38" s="22"/>
      <c r="LM38" s="22"/>
      <c r="LN38" s="22"/>
      <c r="LO38" s="22"/>
      <c r="LP38" s="22"/>
      <c r="LQ38" s="22"/>
      <c r="LR38" s="22"/>
      <c r="LS38" s="22"/>
      <c r="LT38" s="22"/>
      <c r="LU38" s="22"/>
    </row>
    <row r="39" spans="1:333" s="23" customFormat="1" ht="24" x14ac:dyDescent="0.25">
      <c r="A39" s="18">
        <v>9</v>
      </c>
      <c r="B39" s="19" t="str">
        <f>VLOOKUP($A39,'Indicadores Financeiros'!$A$117:$J$230,2,FALSE)</f>
        <v>MOGI GUAÇU</v>
      </c>
      <c r="C39" s="204">
        <v>550848</v>
      </c>
      <c r="D39" s="5" t="str">
        <f>VLOOKUP($C39,'Tabela de Códigos e Valores'!$A:$J,2,FALSE)</f>
        <v>Encanador (a) - 44 horas semanais - seg a sex</v>
      </c>
      <c r="E39" s="2" t="str">
        <f>VLOOKUP($C39,'Tabela de Códigos e Valores'!$A:$J,5,FALSE)</f>
        <v>Posto</v>
      </c>
      <c r="F39" s="2">
        <f>VLOOKUP($A39,'Indicadores Financeiros'!$A$117:$J$1133,10,FALSE)</f>
        <v>1</v>
      </c>
      <c r="G39" s="2" t="str">
        <f>VLOOKUP($C39,'Tabela de Códigos e Valores'!$A:$J,6,FALSE)</f>
        <v>Mensal</v>
      </c>
      <c r="H39" s="240">
        <f>VLOOKUP($C39,'Tabela de Códigos e Valores'!$A:$AD,7,FALSE)</f>
        <v>1</v>
      </c>
      <c r="I39" s="109">
        <f>VLOOKUP($C39,'Tabela de Códigos e Valores'!$A:$AD,8,FALSE)</f>
        <v>21</v>
      </c>
      <c r="J39" s="244">
        <v>1</v>
      </c>
      <c r="K39" s="109">
        <f>VLOOKUP($C39,'Tabela de Códigos e Valores'!$A:$AD,12,FALSE)</f>
        <v>0</v>
      </c>
      <c r="L39" s="109">
        <f>VLOOKUP($C39,'Tabela de Códigos e Valores'!$A:$AD,13,FALSE)</f>
        <v>0</v>
      </c>
      <c r="M39" s="109">
        <f>VLOOKUP($C39,'Tabela de Códigos e Valores'!$A:$AD,24,FALSE)</f>
        <v>0</v>
      </c>
      <c r="N39" s="109">
        <f>IF(ROUND((VLOOKUP($B39,'Indicadores Financeiros'!$B$117:$J$133,8,FALSE)*I39)-(VLOOKUP($C39,'Tabela de Códigos e Valores'!A:I,9,FALSE)*6%),2)&lt;0,0,ROUND((VLOOKUP($B39,'Indicadores Financeiros'!$B$117:$J$133,8,FALSE)*I39)-(VLOOKUP($C39,'Tabela de Códigos e Valores'!A:I,9,FALSE)*6%),2))</f>
        <v>0</v>
      </c>
      <c r="O39" s="109">
        <f>VLOOKUP($C39,'Tabela de Códigos e Valores'!$A:$AD,26,FALSE)</f>
        <v>0</v>
      </c>
      <c r="P39" s="21">
        <f t="shared" ref="P39" si="61">ROUND(SUM(K39:O39),2)</f>
        <v>0</v>
      </c>
      <c r="Q39" s="110">
        <f>VLOOKUP($A39,'Indicadores Financeiros'!$A$117:$J$133,8,FALSE)</f>
        <v>3.09E-2</v>
      </c>
      <c r="R39" s="21">
        <f t="shared" ref="R39" si="62">ROUND(P39*(1+Q39),2)</f>
        <v>0</v>
      </c>
      <c r="S39" s="29">
        <f t="shared" ref="S39" si="63">ROUND(R39*J39,2)</f>
        <v>0</v>
      </c>
      <c r="T39" s="57">
        <f>ROUND(S39*ROUND(('Indicadores Financeiros'!$F$14-F39+1),2),2)</f>
        <v>0</v>
      </c>
      <c r="U39" s="67"/>
      <c r="V39" s="57">
        <f t="shared" ref="V39" si="64">IF(E39="Posto",ROUND(J39*K39,2),0)</f>
        <v>0</v>
      </c>
      <c r="W39" s="57">
        <f>ROUND('Indicadores Financeiros'!$J$71*$V39,2)</f>
        <v>0</v>
      </c>
      <c r="X39" s="22"/>
      <c r="Y39" s="20">
        <f t="shared" si="60"/>
        <v>0</v>
      </c>
      <c r="Z39" s="20">
        <f>IF(J39=0,0,IF(E39="Posto",ROUND(ROUND(ROUND((VLOOKUP($C39,'Tabela de Códigos e Valores'!$A:$AD,22,FALSE)/'Relatório Custo'!I39),2)+ROUND(VLOOKUP($C39,'Tabela de Códigos e Valores'!$A:$AD,25,FALSE)/'Relatório Custo'!I39,2)+ROUND((('Indicadores Financeiros'!$J$61*'Relatório Custo'!K39)/'Relatório Custo'!I39),2),2)*(1+Q39),2),0))</f>
        <v>0</v>
      </c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22"/>
      <c r="GL39" s="22"/>
      <c r="GM39" s="22"/>
      <c r="GN39" s="22"/>
      <c r="GO39" s="22"/>
      <c r="GP39" s="22"/>
      <c r="GQ39" s="22"/>
      <c r="GR39" s="22"/>
      <c r="GS39" s="22"/>
      <c r="GT39" s="22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2"/>
      <c r="HF39" s="22"/>
      <c r="HG39" s="22"/>
      <c r="HH39" s="22"/>
      <c r="HI39" s="22"/>
      <c r="HJ39" s="22"/>
      <c r="HK39" s="22"/>
      <c r="HL39" s="22"/>
      <c r="HM39" s="22"/>
      <c r="HN39" s="22"/>
      <c r="HO39" s="22"/>
      <c r="HP39" s="22"/>
      <c r="HQ39" s="22"/>
      <c r="HR39" s="22"/>
      <c r="HS39" s="22"/>
      <c r="HT39" s="22"/>
      <c r="HU39" s="22"/>
      <c r="HV39" s="22"/>
      <c r="HW39" s="22"/>
      <c r="HX39" s="22"/>
      <c r="HY39" s="22"/>
      <c r="HZ39" s="22"/>
      <c r="IA39" s="22"/>
      <c r="IB39" s="22"/>
      <c r="IC39" s="22"/>
      <c r="ID39" s="22"/>
      <c r="IE39" s="22"/>
      <c r="IF39" s="22"/>
      <c r="IG39" s="22"/>
      <c r="IH39" s="22"/>
      <c r="II39" s="22"/>
      <c r="IJ39" s="22"/>
      <c r="IK39" s="22"/>
      <c r="IL39" s="22"/>
      <c r="IM39" s="22"/>
      <c r="IN39" s="22"/>
      <c r="IO39" s="22"/>
      <c r="IP39" s="22"/>
      <c r="IQ39" s="22"/>
      <c r="IR39" s="22"/>
      <c r="IS39" s="22"/>
      <c r="IT39" s="22"/>
      <c r="IU39" s="22"/>
      <c r="IV39" s="22"/>
      <c r="IW39" s="22"/>
      <c r="IX39" s="22"/>
      <c r="IY39" s="22"/>
      <c r="IZ39" s="22"/>
      <c r="JA39" s="22"/>
      <c r="JB39" s="22"/>
      <c r="JC39" s="22"/>
      <c r="JD39" s="22"/>
      <c r="JE39" s="22"/>
      <c r="JF39" s="22"/>
      <c r="JG39" s="22"/>
      <c r="JH39" s="22"/>
      <c r="JI39" s="22"/>
      <c r="JJ39" s="22"/>
      <c r="JK39" s="22"/>
      <c r="JL39" s="22"/>
      <c r="JM39" s="22"/>
      <c r="JN39" s="22"/>
      <c r="JO39" s="22"/>
      <c r="JP39" s="22"/>
      <c r="JQ39" s="22"/>
      <c r="JR39" s="22"/>
      <c r="JS39" s="22"/>
      <c r="JT39" s="22"/>
      <c r="JU39" s="22"/>
      <c r="JV39" s="22"/>
      <c r="JW39" s="22"/>
      <c r="JX39" s="22"/>
      <c r="JY39" s="22"/>
      <c r="JZ39" s="22"/>
      <c r="KA39" s="22"/>
      <c r="KB39" s="22"/>
      <c r="KC39" s="22"/>
      <c r="KD39" s="22"/>
      <c r="KE39" s="22"/>
      <c r="KF39" s="22"/>
      <c r="KG39" s="22"/>
      <c r="KH39" s="22"/>
      <c r="KI39" s="22"/>
      <c r="KJ39" s="22"/>
      <c r="KK39" s="22"/>
      <c r="KL39" s="22"/>
      <c r="KM39" s="22"/>
      <c r="KN39" s="22"/>
      <c r="KO39" s="22"/>
      <c r="KP39" s="22"/>
      <c r="KQ39" s="22"/>
      <c r="KR39" s="22"/>
      <c r="KS39" s="22"/>
      <c r="KT39" s="22"/>
      <c r="KU39" s="22"/>
      <c r="KV39" s="22"/>
      <c r="KW39" s="22"/>
      <c r="KX39" s="22"/>
      <c r="KY39" s="22"/>
      <c r="KZ39" s="22"/>
      <c r="LA39" s="22"/>
      <c r="LB39" s="22"/>
      <c r="LC39" s="22"/>
      <c r="LD39" s="22"/>
      <c r="LE39" s="22"/>
      <c r="LF39" s="22"/>
      <c r="LG39" s="22"/>
      <c r="LH39" s="22"/>
      <c r="LI39" s="22"/>
      <c r="LJ39" s="22"/>
      <c r="LK39" s="22"/>
      <c r="LL39" s="22"/>
      <c r="LM39" s="22"/>
      <c r="LN39" s="22"/>
      <c r="LO39" s="22"/>
      <c r="LP39" s="22"/>
      <c r="LQ39" s="22"/>
      <c r="LR39" s="22"/>
      <c r="LS39" s="22"/>
      <c r="LT39" s="22"/>
      <c r="LU39" s="22"/>
    </row>
    <row r="40" spans="1:333" s="23" customFormat="1" ht="24" x14ac:dyDescent="0.25">
      <c r="A40" s="18">
        <v>9</v>
      </c>
      <c r="B40" s="19" t="str">
        <f>VLOOKUP($A40,'Indicadores Financeiros'!$A$117:$J$230,2,FALSE)</f>
        <v>MOGI GUAÇU</v>
      </c>
      <c r="C40" s="204">
        <v>550851</v>
      </c>
      <c r="D40" s="5" t="str">
        <f>VLOOKUP($C40,'Tabela de Códigos e Valores'!$A:$J,2,FALSE)</f>
        <v>Oficial de Manutenção - 44 horas semanais - seg a sex</v>
      </c>
      <c r="E40" s="2" t="str">
        <f>VLOOKUP($C40,'Tabela de Códigos e Valores'!$A:$J,5,FALSE)</f>
        <v>Posto</v>
      </c>
      <c r="F40" s="2">
        <f>VLOOKUP($A40,'Indicadores Financeiros'!$A$117:$J$1133,10,FALSE)</f>
        <v>1</v>
      </c>
      <c r="G40" s="2" t="str">
        <f>VLOOKUP($C40,'Tabela de Códigos e Valores'!$A:$J,6,FALSE)</f>
        <v>Mensal</v>
      </c>
      <c r="H40" s="240">
        <f>VLOOKUP($C40,'Tabela de Códigos e Valores'!$A:$AD,7,FALSE)</f>
        <v>1</v>
      </c>
      <c r="I40" s="109">
        <f>VLOOKUP($C40,'Tabela de Códigos e Valores'!$A:$AD,8,FALSE)</f>
        <v>21</v>
      </c>
      <c r="J40" s="244">
        <v>2</v>
      </c>
      <c r="K40" s="109">
        <f>VLOOKUP($C40,'Tabela de Códigos e Valores'!$A:$AD,12,FALSE)</f>
        <v>0</v>
      </c>
      <c r="L40" s="109">
        <f>VLOOKUP($C40,'Tabela de Códigos e Valores'!$A:$AD,13,FALSE)</f>
        <v>0</v>
      </c>
      <c r="M40" s="109">
        <f>VLOOKUP($C40,'Tabela de Códigos e Valores'!$A:$AD,24,FALSE)</f>
        <v>0</v>
      </c>
      <c r="N40" s="109">
        <f>IF(ROUND((VLOOKUP($B40,'Indicadores Financeiros'!$B$117:$J$133,8,FALSE)*I40)-(VLOOKUP($C40,'Tabela de Códigos e Valores'!A:I,9,FALSE)*6%),2)&lt;0,0,ROUND((VLOOKUP($B40,'Indicadores Financeiros'!$B$117:$J$133,8,FALSE)*I40)-(VLOOKUP($C40,'Tabela de Códigos e Valores'!A:I,9,FALSE)*6%),2))</f>
        <v>0</v>
      </c>
      <c r="O40" s="109">
        <f>VLOOKUP($C40,'Tabela de Códigos e Valores'!$A:$AD,26,FALSE)</f>
        <v>0</v>
      </c>
      <c r="P40" s="21">
        <f t="shared" ref="P40" si="65">ROUND(SUM(K40:O40),2)</f>
        <v>0</v>
      </c>
      <c r="Q40" s="110">
        <f>VLOOKUP($A40,'Indicadores Financeiros'!$A$117:$J$133,8,FALSE)</f>
        <v>3.09E-2</v>
      </c>
      <c r="R40" s="21">
        <f t="shared" ref="R40" si="66">ROUND(P40*(1+Q40),2)</f>
        <v>0</v>
      </c>
      <c r="S40" s="29">
        <f t="shared" ref="S40" si="67">ROUND(R40*J40,2)</f>
        <v>0</v>
      </c>
      <c r="T40" s="57">
        <f>ROUND(S40*ROUND(('Indicadores Financeiros'!$F$14-F40+1),2),2)</f>
        <v>0</v>
      </c>
      <c r="U40" s="67"/>
      <c r="V40" s="57">
        <f t="shared" ref="V40" si="68">IF(E40="Posto",ROUND(J40*K40,2),0)</f>
        <v>0</v>
      </c>
      <c r="W40" s="57">
        <f>ROUND('Indicadores Financeiros'!$J$71*$V40,2)</f>
        <v>0</v>
      </c>
      <c r="X40" s="22"/>
      <c r="Y40" s="20">
        <f t="shared" ref="Y40:Y42" si="69">IF(J40=0,0,IF(E40="Posto",ROUND($R40/$I40,2),0))</f>
        <v>0</v>
      </c>
      <c r="Z40" s="20">
        <f>IF(J40=0,0,IF(E40="Posto",ROUND(ROUND(ROUND((VLOOKUP($C40,'Tabela de Códigos e Valores'!$A:$AD,22,FALSE)/'Relatório Custo'!I40),2)+ROUND(VLOOKUP($C40,'Tabela de Códigos e Valores'!$A:$AD,25,FALSE)/'Relatório Custo'!I40,2)+ROUND((('Indicadores Financeiros'!$J$61*'Relatório Custo'!K40)/'Relatório Custo'!I40),2),2)*(1+Q40),2),0))</f>
        <v>0</v>
      </c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22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  <c r="HG40" s="22"/>
      <c r="HH40" s="22"/>
      <c r="HI40" s="22"/>
      <c r="HJ40" s="22"/>
      <c r="HK40" s="22"/>
      <c r="HL40" s="22"/>
      <c r="HM40" s="22"/>
      <c r="HN40" s="22"/>
      <c r="HO40" s="22"/>
      <c r="HP40" s="22"/>
      <c r="HQ40" s="22"/>
      <c r="HR40" s="22"/>
      <c r="HS40" s="22"/>
      <c r="HT40" s="22"/>
      <c r="HU40" s="22"/>
      <c r="HV40" s="22"/>
      <c r="HW40" s="22"/>
      <c r="HX40" s="22"/>
      <c r="HY40" s="22"/>
      <c r="HZ40" s="22"/>
      <c r="IA40" s="22"/>
      <c r="IB40" s="22"/>
      <c r="IC40" s="22"/>
      <c r="ID40" s="22"/>
      <c r="IE40" s="22"/>
      <c r="IF40" s="22"/>
      <c r="IG40" s="22"/>
      <c r="IH40" s="22"/>
      <c r="II40" s="22"/>
      <c r="IJ40" s="22"/>
      <c r="IK40" s="22"/>
      <c r="IL40" s="22"/>
      <c r="IM40" s="22"/>
      <c r="IN40" s="22"/>
      <c r="IO40" s="22"/>
      <c r="IP40" s="22"/>
      <c r="IQ40" s="22"/>
      <c r="IR40" s="22"/>
      <c r="IS40" s="22"/>
      <c r="IT40" s="22"/>
      <c r="IU40" s="22"/>
      <c r="IV40" s="22"/>
      <c r="IW40" s="22"/>
      <c r="IX40" s="22"/>
      <c r="IY40" s="22"/>
      <c r="IZ40" s="22"/>
      <c r="JA40" s="22"/>
      <c r="JB40" s="22"/>
      <c r="JC40" s="22"/>
      <c r="JD40" s="22"/>
      <c r="JE40" s="22"/>
      <c r="JF40" s="22"/>
      <c r="JG40" s="22"/>
      <c r="JH40" s="22"/>
      <c r="JI40" s="22"/>
      <c r="JJ40" s="22"/>
      <c r="JK40" s="22"/>
      <c r="JL40" s="22"/>
      <c r="JM40" s="22"/>
      <c r="JN40" s="22"/>
      <c r="JO40" s="22"/>
      <c r="JP40" s="22"/>
      <c r="JQ40" s="22"/>
      <c r="JR40" s="22"/>
      <c r="JS40" s="22"/>
      <c r="JT40" s="22"/>
      <c r="JU40" s="22"/>
      <c r="JV40" s="22"/>
      <c r="JW40" s="22"/>
      <c r="JX40" s="22"/>
      <c r="JY40" s="22"/>
      <c r="JZ40" s="22"/>
      <c r="KA40" s="22"/>
      <c r="KB40" s="22"/>
      <c r="KC40" s="22"/>
      <c r="KD40" s="22"/>
      <c r="KE40" s="22"/>
      <c r="KF40" s="22"/>
      <c r="KG40" s="22"/>
      <c r="KH40" s="22"/>
      <c r="KI40" s="22"/>
      <c r="KJ40" s="22"/>
      <c r="KK40" s="22"/>
      <c r="KL40" s="22"/>
      <c r="KM40" s="22"/>
      <c r="KN40" s="22"/>
      <c r="KO40" s="22"/>
      <c r="KP40" s="22"/>
      <c r="KQ40" s="22"/>
      <c r="KR40" s="22"/>
      <c r="KS40" s="22"/>
      <c r="KT40" s="22"/>
      <c r="KU40" s="22"/>
      <c r="KV40" s="22"/>
      <c r="KW40" s="22"/>
      <c r="KX40" s="22"/>
      <c r="KY40" s="22"/>
      <c r="KZ40" s="22"/>
      <c r="LA40" s="22"/>
      <c r="LB40" s="22"/>
      <c r="LC40" s="22"/>
      <c r="LD40" s="22"/>
      <c r="LE40" s="22"/>
      <c r="LF40" s="22"/>
      <c r="LG40" s="22"/>
      <c r="LH40" s="22"/>
      <c r="LI40" s="22"/>
      <c r="LJ40" s="22"/>
      <c r="LK40" s="22"/>
      <c r="LL40" s="22"/>
      <c r="LM40" s="22"/>
      <c r="LN40" s="22"/>
      <c r="LO40" s="22"/>
      <c r="LP40" s="22"/>
      <c r="LQ40" s="22"/>
      <c r="LR40" s="22"/>
      <c r="LS40" s="22"/>
      <c r="LT40" s="22"/>
      <c r="LU40" s="22"/>
    </row>
    <row r="41" spans="1:333" s="23" customFormat="1" ht="24" x14ac:dyDescent="0.25">
      <c r="A41" s="18">
        <v>10</v>
      </c>
      <c r="B41" s="19" t="str">
        <f>VLOOKUP($A41,'Indicadores Financeiros'!$A$117:$J$230,2,FALSE)</f>
        <v>MOGI MIRIM</v>
      </c>
      <c r="C41" s="204">
        <v>550847</v>
      </c>
      <c r="D41" s="5" t="str">
        <f>VLOOKUP($C41,'Tabela de Códigos e Valores'!$A:$J,2,FALSE)</f>
        <v>Eletricista - 44 horas semanais - seg a sex</v>
      </c>
      <c r="E41" s="2" t="str">
        <f>VLOOKUP($C41,'Tabela de Códigos e Valores'!$A:$J,5,FALSE)</f>
        <v>Posto</v>
      </c>
      <c r="F41" s="2">
        <f>VLOOKUP($A41,'Indicadores Financeiros'!$A$117:$J$1133,10,FALSE)</f>
        <v>1</v>
      </c>
      <c r="G41" s="2" t="str">
        <f>VLOOKUP($C41,'Tabela de Códigos e Valores'!$A:$J,6,FALSE)</f>
        <v>Mensal</v>
      </c>
      <c r="H41" s="240">
        <f>VLOOKUP($C41,'Tabela de Códigos e Valores'!$A:$AD,7,FALSE)</f>
        <v>1</v>
      </c>
      <c r="I41" s="109">
        <f>VLOOKUP($C41,'Tabela de Códigos e Valores'!$A:$AD,8,FALSE)</f>
        <v>21</v>
      </c>
      <c r="J41" s="244">
        <v>1</v>
      </c>
      <c r="K41" s="109">
        <f>VLOOKUP($C41,'Tabela de Códigos e Valores'!$A:$AD,12,FALSE)</f>
        <v>0</v>
      </c>
      <c r="L41" s="109">
        <f>VLOOKUP($C41,'Tabela de Códigos e Valores'!$A:$AD,13,FALSE)</f>
        <v>0</v>
      </c>
      <c r="M41" s="109">
        <f>VLOOKUP($C41,'Tabela de Códigos e Valores'!$A:$AD,24,FALSE)</f>
        <v>0</v>
      </c>
      <c r="N41" s="109">
        <f>IF(ROUND((VLOOKUP($B41,'Indicadores Financeiros'!$B$117:$J$133,8,FALSE)*I41)-(VLOOKUP($C41,'Tabela de Códigos e Valores'!A:I,9,FALSE)*6%),2)&lt;0,0,ROUND((VLOOKUP($B41,'Indicadores Financeiros'!$B$117:$J$133,8,FALSE)*I41)-(VLOOKUP($C41,'Tabela de Códigos e Valores'!A:I,9,FALSE)*6%),2))</f>
        <v>0</v>
      </c>
      <c r="O41" s="109">
        <f>VLOOKUP($C41,'Tabela de Códigos e Valores'!$A:$AD,26,FALSE)</f>
        <v>0</v>
      </c>
      <c r="P41" s="21">
        <f>ROUND(SUM(K41:O41),2)</f>
        <v>0</v>
      </c>
      <c r="Q41" s="110">
        <f>VLOOKUP($A41,'Indicadores Financeiros'!$A$117:$J$133,8,FALSE)</f>
        <v>3.09E-2</v>
      </c>
      <c r="R41" s="21">
        <f>ROUND(P41*(1+Q41),2)</f>
        <v>0</v>
      </c>
      <c r="S41" s="29">
        <f>ROUND(R41*J41,2)</f>
        <v>0</v>
      </c>
      <c r="T41" s="57">
        <f>ROUND(S41*ROUND(('Indicadores Financeiros'!$F$14-F41+1),2),2)</f>
        <v>0</v>
      </c>
      <c r="U41" s="67"/>
      <c r="V41" s="57">
        <f>IF(E41="Posto",ROUND(J41*K41,2),0)</f>
        <v>0</v>
      </c>
      <c r="W41" s="57">
        <f>ROUND('Indicadores Financeiros'!$J$71*$V41,2)</f>
        <v>0</v>
      </c>
      <c r="X41" s="22"/>
      <c r="Y41" s="20">
        <f t="shared" si="69"/>
        <v>0</v>
      </c>
      <c r="Z41" s="20">
        <f>IF(J41=0,0,IF(E41="Posto",ROUND(ROUND(ROUND((VLOOKUP($C41,'Tabela de Códigos e Valores'!$A:$AD,22,FALSE)/'Relatório Custo'!I41),2)+ROUND(VLOOKUP($C41,'Tabela de Códigos e Valores'!$A:$AD,25,FALSE)/'Relatório Custo'!I41,2)+ROUND((('Indicadores Financeiros'!$J$61*'Relatório Custo'!K41)/'Relatório Custo'!I41),2),2)*(1+Q41),2),0))</f>
        <v>0</v>
      </c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2"/>
      <c r="HR41" s="22"/>
      <c r="HS41" s="22"/>
      <c r="HT41" s="22"/>
      <c r="HU41" s="22"/>
      <c r="HV41" s="22"/>
      <c r="HW41" s="22"/>
      <c r="HX41" s="22"/>
      <c r="HY41" s="22"/>
      <c r="HZ41" s="22"/>
      <c r="IA41" s="22"/>
      <c r="IB41" s="22"/>
      <c r="IC41" s="22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  <c r="IO41" s="22"/>
      <c r="IP41" s="22"/>
      <c r="IQ41" s="22"/>
      <c r="IR41" s="22"/>
      <c r="IS41" s="22"/>
      <c r="IT41" s="22"/>
      <c r="IU41" s="22"/>
      <c r="IV41" s="22"/>
      <c r="IW41" s="22"/>
      <c r="IX41" s="22"/>
      <c r="IY41" s="22"/>
      <c r="IZ41" s="22"/>
      <c r="JA41" s="22"/>
      <c r="JB41" s="22"/>
      <c r="JC41" s="22"/>
      <c r="JD41" s="22"/>
      <c r="JE41" s="22"/>
      <c r="JF41" s="22"/>
      <c r="JG41" s="22"/>
      <c r="JH41" s="22"/>
      <c r="JI41" s="22"/>
      <c r="JJ41" s="22"/>
      <c r="JK41" s="22"/>
      <c r="JL41" s="22"/>
      <c r="JM41" s="22"/>
      <c r="JN41" s="22"/>
      <c r="JO41" s="22"/>
      <c r="JP41" s="22"/>
      <c r="JQ41" s="22"/>
      <c r="JR41" s="22"/>
      <c r="JS41" s="22"/>
      <c r="JT41" s="22"/>
      <c r="JU41" s="22"/>
      <c r="JV41" s="22"/>
      <c r="JW41" s="22"/>
      <c r="JX41" s="22"/>
      <c r="JY41" s="22"/>
      <c r="JZ41" s="22"/>
      <c r="KA41" s="22"/>
      <c r="KB41" s="22"/>
      <c r="KC41" s="22"/>
      <c r="KD41" s="22"/>
      <c r="KE41" s="22"/>
      <c r="KF41" s="22"/>
      <c r="KG41" s="22"/>
      <c r="KH41" s="22"/>
      <c r="KI41" s="22"/>
      <c r="KJ41" s="22"/>
      <c r="KK41" s="22"/>
      <c r="KL41" s="22"/>
      <c r="KM41" s="22"/>
      <c r="KN41" s="22"/>
      <c r="KO41" s="22"/>
      <c r="KP41" s="22"/>
      <c r="KQ41" s="22"/>
      <c r="KR41" s="22"/>
      <c r="KS41" s="22"/>
      <c r="KT41" s="22"/>
      <c r="KU41" s="22"/>
      <c r="KV41" s="22"/>
      <c r="KW41" s="22"/>
      <c r="KX41" s="22"/>
      <c r="KY41" s="22"/>
      <c r="KZ41" s="22"/>
      <c r="LA41" s="22"/>
      <c r="LB41" s="22"/>
      <c r="LC41" s="22"/>
      <c r="LD41" s="22"/>
      <c r="LE41" s="22"/>
      <c r="LF41" s="22"/>
      <c r="LG41" s="22"/>
      <c r="LH41" s="22"/>
      <c r="LI41" s="22"/>
      <c r="LJ41" s="22"/>
      <c r="LK41" s="22"/>
      <c r="LL41" s="22"/>
      <c r="LM41" s="22"/>
      <c r="LN41" s="22"/>
      <c r="LO41" s="22"/>
      <c r="LP41" s="22"/>
      <c r="LQ41" s="22"/>
      <c r="LR41" s="22"/>
      <c r="LS41" s="22"/>
      <c r="LT41" s="22"/>
      <c r="LU41" s="22"/>
    </row>
    <row r="42" spans="1:333" s="23" customFormat="1" ht="24" x14ac:dyDescent="0.25">
      <c r="A42" s="18">
        <v>10</v>
      </c>
      <c r="B42" s="19" t="str">
        <f>VLOOKUP($A42,'Indicadores Financeiros'!$A$117:$J$230,2,FALSE)</f>
        <v>MOGI MIRIM</v>
      </c>
      <c r="C42" s="204">
        <v>550848</v>
      </c>
      <c r="D42" s="5" t="str">
        <f>VLOOKUP($C42,'Tabela de Códigos e Valores'!$A:$J,2,FALSE)</f>
        <v>Encanador (a) - 44 horas semanais - seg a sex</v>
      </c>
      <c r="E42" s="2" t="str">
        <f>VLOOKUP($C42,'Tabela de Códigos e Valores'!$A:$J,5,FALSE)</f>
        <v>Posto</v>
      </c>
      <c r="F42" s="2">
        <f>VLOOKUP($A42,'Indicadores Financeiros'!$A$117:$J$1133,10,FALSE)</f>
        <v>1</v>
      </c>
      <c r="G42" s="2" t="str">
        <f>VLOOKUP($C42,'Tabela de Códigos e Valores'!$A:$J,6,FALSE)</f>
        <v>Mensal</v>
      </c>
      <c r="H42" s="240">
        <f>VLOOKUP($C42,'Tabela de Códigos e Valores'!$A:$AD,7,FALSE)</f>
        <v>1</v>
      </c>
      <c r="I42" s="109">
        <f>VLOOKUP($C42,'Tabela de Códigos e Valores'!$A:$AD,8,FALSE)</f>
        <v>21</v>
      </c>
      <c r="J42" s="244">
        <v>1</v>
      </c>
      <c r="K42" s="109">
        <f>VLOOKUP($C42,'Tabela de Códigos e Valores'!$A:$AD,12,FALSE)</f>
        <v>0</v>
      </c>
      <c r="L42" s="109">
        <f>VLOOKUP($C42,'Tabela de Códigos e Valores'!$A:$AD,13,FALSE)</f>
        <v>0</v>
      </c>
      <c r="M42" s="109">
        <f>VLOOKUP($C42,'Tabela de Códigos e Valores'!$A:$AD,24,FALSE)</f>
        <v>0</v>
      </c>
      <c r="N42" s="109">
        <f>IF(ROUND((VLOOKUP($B42,'Indicadores Financeiros'!$B$117:$J$133,8,FALSE)*I42)-(VLOOKUP($C42,'Tabela de Códigos e Valores'!A:I,9,FALSE)*6%),2)&lt;0,0,ROUND((VLOOKUP($B42,'Indicadores Financeiros'!$B$117:$J$133,8,FALSE)*I42)-(VLOOKUP($C42,'Tabela de Códigos e Valores'!A:I,9,FALSE)*6%),2))</f>
        <v>0</v>
      </c>
      <c r="O42" s="109">
        <f>VLOOKUP($C42,'Tabela de Códigos e Valores'!$A:$AD,26,FALSE)</f>
        <v>0</v>
      </c>
      <c r="P42" s="21">
        <f t="shared" ref="P42" si="70">ROUND(SUM(K42:O42),2)</f>
        <v>0</v>
      </c>
      <c r="Q42" s="110">
        <f>VLOOKUP($A42,'Indicadores Financeiros'!$A$117:$J$133,8,FALSE)</f>
        <v>3.09E-2</v>
      </c>
      <c r="R42" s="21">
        <f t="shared" ref="R42" si="71">ROUND(P42*(1+Q42),2)</f>
        <v>0</v>
      </c>
      <c r="S42" s="29">
        <f t="shared" ref="S42" si="72">ROUND(R42*J42,2)</f>
        <v>0</v>
      </c>
      <c r="T42" s="57">
        <f>ROUND(S42*ROUND(('Indicadores Financeiros'!$F$14-F42+1),2),2)</f>
        <v>0</v>
      </c>
      <c r="U42" s="67"/>
      <c r="V42" s="57">
        <f t="shared" ref="V42" si="73">IF(E42="Posto",ROUND(J42*K42,2),0)</f>
        <v>0</v>
      </c>
      <c r="W42" s="57">
        <f>ROUND('Indicadores Financeiros'!$J$71*$V42,2)</f>
        <v>0</v>
      </c>
      <c r="X42" s="22"/>
      <c r="Y42" s="20">
        <f t="shared" si="69"/>
        <v>0</v>
      </c>
      <c r="Z42" s="20">
        <f>IF(J42=0,0,IF(E42="Posto",ROUND(ROUND(ROUND((VLOOKUP($C42,'Tabela de Códigos e Valores'!$A:$AD,22,FALSE)/'Relatório Custo'!I42),2)+ROUND(VLOOKUP($C42,'Tabela de Códigos e Valores'!$A:$AD,25,FALSE)/'Relatório Custo'!I42,2)+ROUND((('Indicadores Financeiros'!$J$61*'Relatório Custo'!K42)/'Relatório Custo'!I42),2),2)*(1+Q42),2),0))</f>
        <v>0</v>
      </c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2"/>
      <c r="HR42" s="22"/>
      <c r="HS42" s="22"/>
      <c r="HT42" s="22"/>
      <c r="HU42" s="22"/>
      <c r="HV42" s="22"/>
      <c r="HW42" s="22"/>
      <c r="HX42" s="22"/>
      <c r="HY42" s="22"/>
      <c r="HZ42" s="22"/>
      <c r="IA42" s="22"/>
      <c r="IB42" s="22"/>
      <c r="IC42" s="22"/>
      <c r="ID42" s="22"/>
      <c r="IE42" s="22"/>
      <c r="IF42" s="22"/>
      <c r="IG42" s="22"/>
      <c r="IH42" s="22"/>
      <c r="II42" s="22"/>
      <c r="IJ42" s="22"/>
      <c r="IK42" s="22"/>
      <c r="IL42" s="22"/>
      <c r="IM42" s="22"/>
      <c r="IN42" s="22"/>
      <c r="IO42" s="22"/>
      <c r="IP42" s="22"/>
      <c r="IQ42" s="22"/>
      <c r="IR42" s="22"/>
      <c r="IS42" s="22"/>
      <c r="IT42" s="22"/>
      <c r="IU42" s="22"/>
      <c r="IV42" s="22"/>
      <c r="IW42" s="22"/>
      <c r="IX42" s="22"/>
      <c r="IY42" s="22"/>
      <c r="IZ42" s="22"/>
      <c r="JA42" s="22"/>
      <c r="JB42" s="22"/>
      <c r="JC42" s="22"/>
      <c r="JD42" s="22"/>
      <c r="JE42" s="22"/>
      <c r="JF42" s="22"/>
      <c r="JG42" s="22"/>
      <c r="JH42" s="22"/>
      <c r="JI42" s="22"/>
      <c r="JJ42" s="22"/>
      <c r="JK42" s="22"/>
      <c r="JL42" s="22"/>
      <c r="JM42" s="22"/>
      <c r="JN42" s="22"/>
      <c r="JO42" s="22"/>
      <c r="JP42" s="22"/>
      <c r="JQ42" s="22"/>
      <c r="JR42" s="22"/>
      <c r="JS42" s="22"/>
      <c r="JT42" s="22"/>
      <c r="JU42" s="22"/>
      <c r="JV42" s="22"/>
      <c r="JW42" s="22"/>
      <c r="JX42" s="22"/>
      <c r="JY42" s="22"/>
      <c r="JZ42" s="22"/>
      <c r="KA42" s="22"/>
      <c r="KB42" s="22"/>
      <c r="KC42" s="22"/>
      <c r="KD42" s="22"/>
      <c r="KE42" s="22"/>
      <c r="KF42" s="22"/>
      <c r="KG42" s="22"/>
      <c r="KH42" s="22"/>
      <c r="KI42" s="22"/>
      <c r="KJ42" s="22"/>
      <c r="KK42" s="22"/>
      <c r="KL42" s="22"/>
      <c r="KM42" s="22"/>
      <c r="KN42" s="22"/>
      <c r="KO42" s="22"/>
      <c r="KP42" s="22"/>
      <c r="KQ42" s="22"/>
      <c r="KR42" s="22"/>
      <c r="KS42" s="22"/>
      <c r="KT42" s="22"/>
      <c r="KU42" s="22"/>
      <c r="KV42" s="22"/>
      <c r="KW42" s="22"/>
      <c r="KX42" s="22"/>
      <c r="KY42" s="22"/>
      <c r="KZ42" s="22"/>
      <c r="LA42" s="22"/>
      <c r="LB42" s="22"/>
      <c r="LC42" s="22"/>
      <c r="LD42" s="22"/>
      <c r="LE42" s="22"/>
      <c r="LF42" s="22"/>
      <c r="LG42" s="22"/>
      <c r="LH42" s="22"/>
      <c r="LI42" s="22"/>
      <c r="LJ42" s="22"/>
      <c r="LK42" s="22"/>
      <c r="LL42" s="22"/>
      <c r="LM42" s="22"/>
      <c r="LN42" s="22"/>
      <c r="LO42" s="22"/>
      <c r="LP42" s="22"/>
      <c r="LQ42" s="22"/>
      <c r="LR42" s="22"/>
      <c r="LS42" s="22"/>
      <c r="LT42" s="22"/>
      <c r="LU42" s="22"/>
    </row>
    <row r="43" spans="1:333" s="23" customFormat="1" ht="24" x14ac:dyDescent="0.25">
      <c r="A43" s="18">
        <v>10</v>
      </c>
      <c r="B43" s="19" t="str">
        <f>VLOOKUP($A43,'Indicadores Financeiros'!$A$117:$J$230,2,FALSE)</f>
        <v>MOGI MIRIM</v>
      </c>
      <c r="C43" s="204">
        <v>550849</v>
      </c>
      <c r="D43" s="5" t="str">
        <f>VLOOKUP($C43,'Tabela de Códigos e Valores'!$A:$J,2,FALSE)</f>
        <v>Pedreiro (a) - 44 horas semanais - seg a sex</v>
      </c>
      <c r="E43" s="2" t="str">
        <f>VLOOKUP($C43,'Tabela de Códigos e Valores'!$A:$J,5,FALSE)</f>
        <v>Posto</v>
      </c>
      <c r="F43" s="2">
        <f>VLOOKUP($A43,'Indicadores Financeiros'!$A$117:$J$1133,10,FALSE)</f>
        <v>1</v>
      </c>
      <c r="G43" s="2" t="str">
        <f>VLOOKUP($C43,'Tabela de Códigos e Valores'!$A:$J,6,FALSE)</f>
        <v>Mensal</v>
      </c>
      <c r="H43" s="240">
        <f>VLOOKUP($C43,'Tabela de Códigos e Valores'!$A:$AD,7,FALSE)</f>
        <v>1</v>
      </c>
      <c r="I43" s="109">
        <f>VLOOKUP($C43,'Tabela de Códigos e Valores'!$A:$AD,8,FALSE)</f>
        <v>21</v>
      </c>
      <c r="J43" s="244">
        <v>1</v>
      </c>
      <c r="K43" s="109">
        <f>VLOOKUP($C43,'Tabela de Códigos e Valores'!$A:$AD,12,FALSE)</f>
        <v>0</v>
      </c>
      <c r="L43" s="109">
        <f>VLOOKUP($C43,'Tabela de Códigos e Valores'!$A:$AD,13,FALSE)</f>
        <v>0</v>
      </c>
      <c r="M43" s="109">
        <f>VLOOKUP($C43,'Tabela de Códigos e Valores'!$A:$AD,24,FALSE)</f>
        <v>0</v>
      </c>
      <c r="N43" s="109">
        <f>IF(ROUND((VLOOKUP($B43,'Indicadores Financeiros'!$B$117:$J$133,8,FALSE)*I43)-(VLOOKUP($C43,'Tabela de Códigos e Valores'!A:I,9,FALSE)*6%),2)&lt;0,0,ROUND((VLOOKUP($B43,'Indicadores Financeiros'!$B$117:$J$133,8,FALSE)*I43)-(VLOOKUP($C43,'Tabela de Códigos e Valores'!A:I,9,FALSE)*6%),2))</f>
        <v>0</v>
      </c>
      <c r="O43" s="109">
        <f>VLOOKUP($C43,'Tabela de Códigos e Valores'!$A:$AD,26,FALSE)</f>
        <v>0</v>
      </c>
      <c r="P43" s="21">
        <f>ROUND(SUM(K43:O43),2)</f>
        <v>0</v>
      </c>
      <c r="Q43" s="110">
        <f>VLOOKUP($A43,'Indicadores Financeiros'!$A$117:$J$133,8,FALSE)</f>
        <v>3.09E-2</v>
      </c>
      <c r="R43" s="21">
        <f>ROUND(P43*(1+Q43),2)</f>
        <v>0</v>
      </c>
      <c r="S43" s="29">
        <f>ROUND(R43*J43,2)</f>
        <v>0</v>
      </c>
      <c r="T43" s="57">
        <f>ROUND(S43*ROUND(('Indicadores Financeiros'!$F$14-F43+1),2),2)</f>
        <v>0</v>
      </c>
      <c r="U43" s="67"/>
      <c r="V43" s="57">
        <f>IF(E43="Posto",ROUND(J43*K43,2),0)</f>
        <v>0</v>
      </c>
      <c r="W43" s="57">
        <f>ROUND('Indicadores Financeiros'!$J$71*$V43,2)</f>
        <v>0</v>
      </c>
      <c r="X43" s="22"/>
      <c r="Y43" s="20">
        <f>IF(J43=0,0,IF(E43="Posto",ROUND($R43/$I43,2),0))</f>
        <v>0</v>
      </c>
      <c r="Z43" s="20">
        <f>IF(J43=0,0,IF(E43="Posto",ROUND(ROUND(ROUND((VLOOKUP($C43,'Tabela de Códigos e Valores'!$A:$AD,22,FALSE)/'Relatório Custo'!I43),2)+ROUND(VLOOKUP($C43,'Tabela de Códigos e Valores'!$A:$AD,25,FALSE)/'Relatório Custo'!I43,2)+ROUND((('Indicadores Financeiros'!$J$61*'Relatório Custo'!K43)/'Relatório Custo'!I43),2),2)*(1+Q43),2),0))</f>
        <v>0</v>
      </c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2"/>
      <c r="HP43" s="22"/>
      <c r="HQ43" s="22"/>
      <c r="HR43" s="22"/>
      <c r="HS43" s="22"/>
      <c r="HT43" s="22"/>
      <c r="HU43" s="22"/>
      <c r="HV43" s="22"/>
      <c r="HW43" s="22"/>
      <c r="HX43" s="22"/>
      <c r="HY43" s="22"/>
      <c r="HZ43" s="22"/>
      <c r="IA43" s="22"/>
      <c r="IB43" s="22"/>
      <c r="IC43" s="22"/>
      <c r="ID43" s="22"/>
      <c r="IE43" s="22"/>
      <c r="IF43" s="22"/>
      <c r="IG43" s="22"/>
      <c r="IH43" s="22"/>
      <c r="II43" s="22"/>
      <c r="IJ43" s="22"/>
      <c r="IK43" s="22"/>
      <c r="IL43" s="22"/>
      <c r="IM43" s="22"/>
      <c r="IN43" s="22"/>
      <c r="IO43" s="22"/>
      <c r="IP43" s="22"/>
      <c r="IQ43" s="22"/>
      <c r="IR43" s="22"/>
      <c r="IS43" s="22"/>
      <c r="IT43" s="22"/>
      <c r="IU43" s="22"/>
      <c r="IV43" s="22"/>
      <c r="IW43" s="22"/>
      <c r="IX43" s="22"/>
      <c r="IY43" s="22"/>
      <c r="IZ43" s="22"/>
      <c r="JA43" s="22"/>
      <c r="JB43" s="22"/>
      <c r="JC43" s="22"/>
      <c r="JD43" s="22"/>
      <c r="JE43" s="22"/>
      <c r="JF43" s="22"/>
      <c r="JG43" s="22"/>
      <c r="JH43" s="22"/>
      <c r="JI43" s="22"/>
      <c r="JJ43" s="22"/>
      <c r="JK43" s="22"/>
      <c r="JL43" s="22"/>
      <c r="JM43" s="22"/>
      <c r="JN43" s="22"/>
      <c r="JO43" s="22"/>
      <c r="JP43" s="22"/>
      <c r="JQ43" s="22"/>
      <c r="JR43" s="22"/>
      <c r="JS43" s="22"/>
      <c r="JT43" s="22"/>
      <c r="JU43" s="22"/>
      <c r="JV43" s="22"/>
      <c r="JW43" s="22"/>
      <c r="JX43" s="22"/>
      <c r="JY43" s="22"/>
      <c r="JZ43" s="22"/>
      <c r="KA43" s="22"/>
      <c r="KB43" s="22"/>
      <c r="KC43" s="22"/>
      <c r="KD43" s="22"/>
      <c r="KE43" s="22"/>
      <c r="KF43" s="22"/>
      <c r="KG43" s="22"/>
      <c r="KH43" s="22"/>
      <c r="KI43" s="22"/>
      <c r="KJ43" s="22"/>
      <c r="KK43" s="22"/>
      <c r="KL43" s="22"/>
      <c r="KM43" s="22"/>
      <c r="KN43" s="22"/>
      <c r="KO43" s="22"/>
      <c r="KP43" s="22"/>
      <c r="KQ43" s="22"/>
      <c r="KR43" s="22"/>
      <c r="KS43" s="22"/>
      <c r="KT43" s="22"/>
      <c r="KU43" s="22"/>
      <c r="KV43" s="22"/>
      <c r="KW43" s="22"/>
      <c r="KX43" s="22"/>
      <c r="KY43" s="22"/>
      <c r="KZ43" s="22"/>
      <c r="LA43" s="22"/>
      <c r="LB43" s="22"/>
      <c r="LC43" s="22"/>
      <c r="LD43" s="22"/>
      <c r="LE43" s="22"/>
      <c r="LF43" s="22"/>
      <c r="LG43" s="22"/>
      <c r="LH43" s="22"/>
      <c r="LI43" s="22"/>
      <c r="LJ43" s="22"/>
      <c r="LK43" s="22"/>
      <c r="LL43" s="22"/>
      <c r="LM43" s="22"/>
      <c r="LN43" s="22"/>
      <c r="LO43" s="22"/>
      <c r="LP43" s="22"/>
      <c r="LQ43" s="22"/>
      <c r="LR43" s="22"/>
      <c r="LS43" s="22"/>
      <c r="LT43" s="22"/>
      <c r="LU43" s="22"/>
    </row>
    <row r="44" spans="1:333" s="23" customFormat="1" x14ac:dyDescent="0.25">
      <c r="A44" s="18">
        <v>10</v>
      </c>
      <c r="B44" s="19" t="str">
        <f>VLOOKUP($A44,'Indicadores Financeiros'!$A$117:$J$230,2,FALSE)</f>
        <v>MOGI MIRIM</v>
      </c>
      <c r="C44" s="204">
        <v>550850</v>
      </c>
      <c r="D44" s="5" t="str">
        <f>VLOOKUP($C44,'Tabela de Códigos e Valores'!$A:$J,2,FALSE)</f>
        <v>Pintor (a) - 44 horas semanais - seg a sex</v>
      </c>
      <c r="E44" s="2" t="str">
        <f>VLOOKUP($C44,'Tabela de Códigos e Valores'!$A:$J,5,FALSE)</f>
        <v>Posto</v>
      </c>
      <c r="F44" s="2">
        <f>VLOOKUP($A44,'Indicadores Financeiros'!$A$117:$J$1133,10,FALSE)</f>
        <v>1</v>
      </c>
      <c r="G44" s="2" t="str">
        <f>VLOOKUP($C44,'Tabela de Códigos e Valores'!$A:$J,6,FALSE)</f>
        <v>Mensal</v>
      </c>
      <c r="H44" s="240">
        <f>VLOOKUP($C44,'Tabela de Códigos e Valores'!$A:$AD,7,FALSE)</f>
        <v>1</v>
      </c>
      <c r="I44" s="109">
        <f>VLOOKUP($C44,'Tabela de Códigos e Valores'!$A:$AD,8,FALSE)</f>
        <v>21</v>
      </c>
      <c r="J44" s="244">
        <v>2</v>
      </c>
      <c r="K44" s="109">
        <f>VLOOKUP($C44,'Tabela de Códigos e Valores'!$A:$AD,12,FALSE)</f>
        <v>0</v>
      </c>
      <c r="L44" s="109">
        <f>VLOOKUP($C44,'Tabela de Códigos e Valores'!$A:$AD,13,FALSE)</f>
        <v>0</v>
      </c>
      <c r="M44" s="109">
        <f>VLOOKUP($C44,'Tabela de Códigos e Valores'!$A:$AD,24,FALSE)</f>
        <v>0</v>
      </c>
      <c r="N44" s="109">
        <f>IF(ROUND((VLOOKUP($B44,'Indicadores Financeiros'!$B$117:$J$133,8,FALSE)*I44)-(VLOOKUP($C44,'Tabela de Códigos e Valores'!A:I,9,FALSE)*6%),2)&lt;0,0,ROUND((VLOOKUP($B44,'Indicadores Financeiros'!$B$117:$J$133,8,FALSE)*I44)-(VLOOKUP($C44,'Tabela de Códigos e Valores'!A:I,9,FALSE)*6%),2))</f>
        <v>0</v>
      </c>
      <c r="O44" s="109">
        <f>VLOOKUP($C44,'Tabela de Códigos e Valores'!$A:$AD,26,FALSE)</f>
        <v>0</v>
      </c>
      <c r="P44" s="21">
        <f>ROUND(SUM(K44:O44),2)</f>
        <v>0</v>
      </c>
      <c r="Q44" s="110">
        <f>VLOOKUP($A44,'Indicadores Financeiros'!$A$117:$J$133,8,FALSE)</f>
        <v>3.09E-2</v>
      </c>
      <c r="R44" s="21">
        <f>ROUND(P44*(1+Q44),2)</f>
        <v>0</v>
      </c>
      <c r="S44" s="29">
        <f>ROUND(R44*J44,2)</f>
        <v>0</v>
      </c>
      <c r="T44" s="57">
        <f>ROUND(S44*ROUND(('Indicadores Financeiros'!$F$14-F44+1),2),2)</f>
        <v>0</v>
      </c>
      <c r="U44" s="67"/>
      <c r="V44" s="57">
        <f>IF(E44="Posto",ROUND(J44*K44,2),0)</f>
        <v>0</v>
      </c>
      <c r="W44" s="57">
        <f>ROUND('Indicadores Financeiros'!$J$71*$V44,2)</f>
        <v>0</v>
      </c>
      <c r="X44" s="22"/>
      <c r="Y44" s="20">
        <f>IF(J44=0,0,IF(E44="Posto",ROUND($R44/$I44,2),0))</f>
        <v>0</v>
      </c>
      <c r="Z44" s="20">
        <f>IF(J44=0,0,IF(E44="Posto",ROUND(ROUND(ROUND((VLOOKUP($C44,'Tabela de Códigos e Valores'!$A:$AD,22,FALSE)/'Relatório Custo'!I44),2)+ROUND(VLOOKUP($C44,'Tabela de Códigos e Valores'!$A:$AD,25,FALSE)/'Relatório Custo'!I44,2)+ROUND((('Indicadores Financeiros'!$J$61*'Relatório Custo'!K44)/'Relatório Custo'!I44),2),2)*(1+Q44),2),0))</f>
        <v>0</v>
      </c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2"/>
      <c r="HL44" s="22"/>
      <c r="HM44" s="22"/>
      <c r="HN44" s="22"/>
      <c r="HO44" s="22"/>
      <c r="HP44" s="22"/>
      <c r="HQ44" s="22"/>
      <c r="HR44" s="22"/>
      <c r="HS44" s="22"/>
      <c r="HT44" s="22"/>
      <c r="HU44" s="22"/>
      <c r="HV44" s="22"/>
      <c r="HW44" s="22"/>
      <c r="HX44" s="22"/>
      <c r="HY44" s="22"/>
      <c r="HZ44" s="22"/>
      <c r="IA44" s="22"/>
      <c r="IB44" s="22"/>
      <c r="IC44" s="22"/>
      <c r="ID44" s="22"/>
      <c r="IE44" s="22"/>
      <c r="IF44" s="22"/>
      <c r="IG44" s="22"/>
      <c r="IH44" s="22"/>
      <c r="II44" s="22"/>
      <c r="IJ44" s="22"/>
      <c r="IK44" s="22"/>
      <c r="IL44" s="22"/>
      <c r="IM44" s="22"/>
      <c r="IN44" s="22"/>
      <c r="IO44" s="22"/>
      <c r="IP44" s="22"/>
      <c r="IQ44" s="22"/>
      <c r="IR44" s="22"/>
      <c r="IS44" s="22"/>
      <c r="IT44" s="22"/>
      <c r="IU44" s="22"/>
      <c r="IV44" s="22"/>
      <c r="IW44" s="22"/>
      <c r="IX44" s="22"/>
      <c r="IY44" s="22"/>
      <c r="IZ44" s="22"/>
      <c r="JA44" s="22"/>
      <c r="JB44" s="22"/>
      <c r="JC44" s="22"/>
      <c r="JD44" s="22"/>
      <c r="JE44" s="22"/>
      <c r="JF44" s="22"/>
      <c r="JG44" s="22"/>
      <c r="JH44" s="22"/>
      <c r="JI44" s="22"/>
      <c r="JJ44" s="22"/>
      <c r="JK44" s="22"/>
      <c r="JL44" s="22"/>
      <c r="JM44" s="22"/>
      <c r="JN44" s="22"/>
      <c r="JO44" s="22"/>
      <c r="JP44" s="22"/>
      <c r="JQ44" s="22"/>
      <c r="JR44" s="22"/>
      <c r="JS44" s="22"/>
      <c r="JT44" s="22"/>
      <c r="JU44" s="22"/>
      <c r="JV44" s="22"/>
      <c r="JW44" s="22"/>
      <c r="JX44" s="22"/>
      <c r="JY44" s="22"/>
      <c r="JZ44" s="22"/>
      <c r="KA44" s="22"/>
      <c r="KB44" s="22"/>
      <c r="KC44" s="22"/>
      <c r="KD44" s="22"/>
      <c r="KE44" s="22"/>
      <c r="KF44" s="22"/>
      <c r="KG44" s="22"/>
      <c r="KH44" s="22"/>
      <c r="KI44" s="22"/>
      <c r="KJ44" s="22"/>
      <c r="KK44" s="22"/>
      <c r="KL44" s="22"/>
      <c r="KM44" s="22"/>
      <c r="KN44" s="22"/>
      <c r="KO44" s="22"/>
      <c r="KP44" s="22"/>
      <c r="KQ44" s="22"/>
      <c r="KR44" s="22"/>
      <c r="KS44" s="22"/>
      <c r="KT44" s="22"/>
      <c r="KU44" s="22"/>
      <c r="KV44" s="22"/>
      <c r="KW44" s="22"/>
      <c r="KX44" s="22"/>
      <c r="KY44" s="22"/>
      <c r="KZ44" s="22"/>
      <c r="LA44" s="22"/>
      <c r="LB44" s="22"/>
      <c r="LC44" s="22"/>
      <c r="LD44" s="22"/>
      <c r="LE44" s="22"/>
      <c r="LF44" s="22"/>
      <c r="LG44" s="22"/>
      <c r="LH44" s="22"/>
      <c r="LI44" s="22"/>
      <c r="LJ44" s="22"/>
      <c r="LK44" s="22"/>
      <c r="LL44" s="22"/>
      <c r="LM44" s="22"/>
      <c r="LN44" s="22"/>
      <c r="LO44" s="22"/>
      <c r="LP44" s="22"/>
      <c r="LQ44" s="22"/>
      <c r="LR44" s="22"/>
      <c r="LS44" s="22"/>
      <c r="LT44" s="22"/>
      <c r="LU44" s="22"/>
    </row>
    <row r="45" spans="1:333" s="23" customFormat="1" ht="24" x14ac:dyDescent="0.25">
      <c r="A45" s="18">
        <v>10</v>
      </c>
      <c r="B45" s="19" t="str">
        <f>VLOOKUP($A45,'Indicadores Financeiros'!$A$117:$J$230,2,FALSE)</f>
        <v>MOGI MIRIM</v>
      </c>
      <c r="C45" s="204">
        <v>550851</v>
      </c>
      <c r="D45" s="5" t="str">
        <f>VLOOKUP($C45,'Tabela de Códigos e Valores'!$A:$J,2,FALSE)</f>
        <v>Oficial de Manutenção - 44 horas semanais - seg a sex</v>
      </c>
      <c r="E45" s="2" t="str">
        <f>VLOOKUP($C45,'Tabela de Códigos e Valores'!$A:$J,5,FALSE)</f>
        <v>Posto</v>
      </c>
      <c r="F45" s="2">
        <f>VLOOKUP($A45,'Indicadores Financeiros'!$A$117:$J$1133,10,FALSE)</f>
        <v>1</v>
      </c>
      <c r="G45" s="2" t="str">
        <f>VLOOKUP($C45,'Tabela de Códigos e Valores'!$A:$J,6,FALSE)</f>
        <v>Mensal</v>
      </c>
      <c r="H45" s="240">
        <f>VLOOKUP($C45,'Tabela de Códigos e Valores'!$A:$AD,7,FALSE)</f>
        <v>1</v>
      </c>
      <c r="I45" s="109">
        <f>VLOOKUP($C45,'Tabela de Códigos e Valores'!$A:$AD,8,FALSE)</f>
        <v>21</v>
      </c>
      <c r="J45" s="244">
        <v>2</v>
      </c>
      <c r="K45" s="109">
        <f>VLOOKUP($C45,'Tabela de Códigos e Valores'!$A:$AD,12,FALSE)</f>
        <v>0</v>
      </c>
      <c r="L45" s="109">
        <f>VLOOKUP($C45,'Tabela de Códigos e Valores'!$A:$AD,13,FALSE)</f>
        <v>0</v>
      </c>
      <c r="M45" s="109">
        <f>VLOOKUP($C45,'Tabela de Códigos e Valores'!$A:$AD,24,FALSE)</f>
        <v>0</v>
      </c>
      <c r="N45" s="109">
        <f>IF(ROUND((VLOOKUP($B45,'Indicadores Financeiros'!$B$117:$J$133,8,FALSE)*I45)-(VLOOKUP($C45,'Tabela de Códigos e Valores'!A:I,9,FALSE)*6%),2)&lt;0,0,ROUND((VLOOKUP($B45,'Indicadores Financeiros'!$B$117:$J$133,8,FALSE)*I45)-(VLOOKUP($C45,'Tabela de Códigos e Valores'!A:I,9,FALSE)*6%),2))</f>
        <v>0</v>
      </c>
      <c r="O45" s="109">
        <f>VLOOKUP($C45,'Tabela de Códigos e Valores'!$A:$AD,26,FALSE)</f>
        <v>0</v>
      </c>
      <c r="P45" s="21">
        <f t="shared" ref="P45" si="74">ROUND(SUM(K45:O45),2)</f>
        <v>0</v>
      </c>
      <c r="Q45" s="110">
        <f>VLOOKUP($A45,'Indicadores Financeiros'!$A$117:$J$133,8,FALSE)</f>
        <v>3.09E-2</v>
      </c>
      <c r="R45" s="21">
        <f t="shared" ref="R45" si="75">ROUND(P45*(1+Q45),2)</f>
        <v>0</v>
      </c>
      <c r="S45" s="29">
        <f t="shared" ref="S45" si="76">ROUND(R45*J45,2)</f>
        <v>0</v>
      </c>
      <c r="T45" s="57">
        <f>ROUND(S45*ROUND(('Indicadores Financeiros'!$F$14-F45+1),2),2)</f>
        <v>0</v>
      </c>
      <c r="U45" s="67"/>
      <c r="V45" s="57">
        <f t="shared" ref="V45" si="77">IF(E45="Posto",ROUND(J45*K45,2),0)</f>
        <v>0</v>
      </c>
      <c r="W45" s="57">
        <f>ROUND('Indicadores Financeiros'!$J$71*$V45,2)</f>
        <v>0</v>
      </c>
      <c r="X45" s="22"/>
      <c r="Y45" s="20">
        <f t="shared" ref="Y45:Y47" si="78">IF(J45=0,0,IF(E45="Posto",ROUND($R45/$I45,2),0))</f>
        <v>0</v>
      </c>
      <c r="Z45" s="20">
        <f>IF(J45=0,0,IF(E45="Posto",ROUND(ROUND(ROUND((VLOOKUP($C45,'Tabela de Códigos e Valores'!$A:$AD,22,FALSE)/'Relatório Custo'!I45),2)+ROUND(VLOOKUP($C45,'Tabela de Códigos e Valores'!$A:$AD,25,FALSE)/'Relatório Custo'!I45,2)+ROUND((('Indicadores Financeiros'!$J$61*'Relatório Custo'!K45)/'Relatório Custo'!I45),2),2)*(1+Q45),2),0))</f>
        <v>0</v>
      </c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2"/>
      <c r="EZ45" s="22"/>
      <c r="FA45" s="22"/>
      <c r="FB45" s="22"/>
      <c r="FC45" s="22"/>
      <c r="FD45" s="22"/>
      <c r="FE45" s="22"/>
      <c r="FF45" s="22"/>
      <c r="FG45" s="22"/>
      <c r="FH45" s="22"/>
      <c r="FI45" s="22"/>
      <c r="FJ45" s="22"/>
      <c r="FK45" s="22"/>
      <c r="FL45" s="22"/>
      <c r="FM45" s="22"/>
      <c r="FN45" s="22"/>
      <c r="FO45" s="22"/>
      <c r="FP45" s="22"/>
      <c r="FQ45" s="22"/>
      <c r="FR45" s="22"/>
      <c r="FS45" s="22"/>
      <c r="FT45" s="22"/>
      <c r="FU45" s="22"/>
      <c r="FV45" s="22"/>
      <c r="FW45" s="22"/>
      <c r="FX45" s="22"/>
      <c r="FY45" s="22"/>
      <c r="FZ45" s="22"/>
      <c r="GA45" s="22"/>
      <c r="GB45" s="22"/>
      <c r="GC45" s="22"/>
      <c r="GD45" s="22"/>
      <c r="GE45" s="22"/>
      <c r="GF45" s="22"/>
      <c r="GG45" s="22"/>
      <c r="GH45" s="22"/>
      <c r="GI45" s="22"/>
      <c r="GJ45" s="22"/>
      <c r="GK45" s="22"/>
      <c r="GL45" s="22"/>
      <c r="GM45" s="22"/>
      <c r="GN45" s="22"/>
      <c r="GO45" s="22"/>
      <c r="GP45" s="22"/>
      <c r="GQ45" s="22"/>
      <c r="GR45" s="22"/>
      <c r="GS45" s="22"/>
      <c r="GT45" s="22"/>
      <c r="GU45" s="22"/>
      <c r="GV45" s="22"/>
      <c r="GW45" s="22"/>
      <c r="GX45" s="22"/>
      <c r="GY45" s="22"/>
      <c r="GZ45" s="22"/>
      <c r="HA45" s="22"/>
      <c r="HB45" s="22"/>
      <c r="HC45" s="22"/>
      <c r="HD45" s="22"/>
      <c r="HE45" s="22"/>
      <c r="HF45" s="22"/>
      <c r="HG45" s="22"/>
      <c r="HH45" s="22"/>
      <c r="HI45" s="22"/>
      <c r="HJ45" s="22"/>
      <c r="HK45" s="22"/>
      <c r="HL45" s="22"/>
      <c r="HM45" s="22"/>
      <c r="HN45" s="22"/>
      <c r="HO45" s="22"/>
      <c r="HP45" s="22"/>
      <c r="HQ45" s="22"/>
      <c r="HR45" s="22"/>
      <c r="HS45" s="22"/>
      <c r="HT45" s="22"/>
      <c r="HU45" s="22"/>
      <c r="HV45" s="22"/>
      <c r="HW45" s="22"/>
      <c r="HX45" s="22"/>
      <c r="HY45" s="22"/>
      <c r="HZ45" s="22"/>
      <c r="IA45" s="22"/>
      <c r="IB45" s="22"/>
      <c r="IC45" s="22"/>
      <c r="ID45" s="22"/>
      <c r="IE45" s="22"/>
      <c r="IF45" s="22"/>
      <c r="IG45" s="22"/>
      <c r="IH45" s="22"/>
      <c r="II45" s="22"/>
      <c r="IJ45" s="22"/>
      <c r="IK45" s="22"/>
      <c r="IL45" s="22"/>
      <c r="IM45" s="22"/>
      <c r="IN45" s="22"/>
      <c r="IO45" s="22"/>
      <c r="IP45" s="22"/>
      <c r="IQ45" s="22"/>
      <c r="IR45" s="22"/>
      <c r="IS45" s="22"/>
      <c r="IT45" s="22"/>
      <c r="IU45" s="22"/>
      <c r="IV45" s="22"/>
      <c r="IW45" s="22"/>
      <c r="IX45" s="22"/>
      <c r="IY45" s="22"/>
      <c r="IZ45" s="22"/>
      <c r="JA45" s="22"/>
      <c r="JB45" s="22"/>
      <c r="JC45" s="22"/>
      <c r="JD45" s="22"/>
      <c r="JE45" s="22"/>
      <c r="JF45" s="22"/>
      <c r="JG45" s="22"/>
      <c r="JH45" s="22"/>
      <c r="JI45" s="22"/>
      <c r="JJ45" s="22"/>
      <c r="JK45" s="22"/>
      <c r="JL45" s="22"/>
      <c r="JM45" s="22"/>
      <c r="JN45" s="22"/>
      <c r="JO45" s="22"/>
      <c r="JP45" s="22"/>
      <c r="JQ45" s="22"/>
      <c r="JR45" s="22"/>
      <c r="JS45" s="22"/>
      <c r="JT45" s="22"/>
      <c r="JU45" s="22"/>
      <c r="JV45" s="22"/>
      <c r="JW45" s="22"/>
      <c r="JX45" s="22"/>
      <c r="JY45" s="22"/>
      <c r="JZ45" s="22"/>
      <c r="KA45" s="22"/>
      <c r="KB45" s="22"/>
      <c r="KC45" s="22"/>
      <c r="KD45" s="22"/>
      <c r="KE45" s="22"/>
      <c r="KF45" s="22"/>
      <c r="KG45" s="22"/>
      <c r="KH45" s="22"/>
      <c r="KI45" s="22"/>
      <c r="KJ45" s="22"/>
      <c r="KK45" s="22"/>
      <c r="KL45" s="22"/>
      <c r="KM45" s="22"/>
      <c r="KN45" s="22"/>
      <c r="KO45" s="22"/>
      <c r="KP45" s="22"/>
      <c r="KQ45" s="22"/>
      <c r="KR45" s="22"/>
      <c r="KS45" s="22"/>
      <c r="KT45" s="22"/>
      <c r="KU45" s="22"/>
      <c r="KV45" s="22"/>
      <c r="KW45" s="22"/>
      <c r="KX45" s="22"/>
      <c r="KY45" s="22"/>
      <c r="KZ45" s="22"/>
      <c r="LA45" s="22"/>
      <c r="LB45" s="22"/>
      <c r="LC45" s="22"/>
      <c r="LD45" s="22"/>
      <c r="LE45" s="22"/>
      <c r="LF45" s="22"/>
      <c r="LG45" s="22"/>
      <c r="LH45" s="22"/>
      <c r="LI45" s="22"/>
      <c r="LJ45" s="22"/>
      <c r="LK45" s="22"/>
      <c r="LL45" s="22"/>
      <c r="LM45" s="22"/>
      <c r="LN45" s="22"/>
      <c r="LO45" s="22"/>
      <c r="LP45" s="22"/>
      <c r="LQ45" s="22"/>
      <c r="LR45" s="22"/>
      <c r="LS45" s="22"/>
      <c r="LT45" s="22"/>
      <c r="LU45" s="22"/>
    </row>
    <row r="46" spans="1:333" s="23" customFormat="1" ht="24" x14ac:dyDescent="0.25">
      <c r="A46" s="18">
        <v>11</v>
      </c>
      <c r="B46" s="19" t="str">
        <f>VLOOKUP($A46,'Indicadores Financeiros'!$A$117:$J$230,2,FALSE)</f>
        <v>PIRACICABA</v>
      </c>
      <c r="C46" s="204">
        <v>550847</v>
      </c>
      <c r="D46" s="5" t="str">
        <f>VLOOKUP($C46,'Tabela de Códigos e Valores'!$A:$J,2,FALSE)</f>
        <v>Eletricista - 44 horas semanais - seg a sex</v>
      </c>
      <c r="E46" s="2" t="str">
        <f>VLOOKUP($C46,'Tabela de Códigos e Valores'!$A:$J,5,FALSE)</f>
        <v>Posto</v>
      </c>
      <c r="F46" s="2">
        <f>VLOOKUP($A46,'Indicadores Financeiros'!$A$117:$J$1133,10,FALSE)</f>
        <v>1</v>
      </c>
      <c r="G46" s="2" t="str">
        <f>VLOOKUP($C46,'Tabela de Códigos e Valores'!$A:$J,6,FALSE)</f>
        <v>Mensal</v>
      </c>
      <c r="H46" s="240">
        <f>VLOOKUP($C46,'Tabela de Códigos e Valores'!$A:$AD,7,FALSE)</f>
        <v>1</v>
      </c>
      <c r="I46" s="109">
        <f>VLOOKUP($C46,'Tabela de Códigos e Valores'!$A:$AD,8,FALSE)</f>
        <v>21</v>
      </c>
      <c r="J46" s="244">
        <v>2</v>
      </c>
      <c r="K46" s="109">
        <f>VLOOKUP($C46,'Tabela de Códigos e Valores'!$A:$AD,12,FALSE)</f>
        <v>0</v>
      </c>
      <c r="L46" s="109">
        <f>VLOOKUP($C46,'Tabela de Códigos e Valores'!$A:$AD,13,FALSE)</f>
        <v>0</v>
      </c>
      <c r="M46" s="109">
        <f>VLOOKUP($C46,'Tabela de Códigos e Valores'!$A:$AD,24,FALSE)</f>
        <v>0</v>
      </c>
      <c r="N46" s="109">
        <f>IF(ROUND((VLOOKUP($B46,'Indicadores Financeiros'!$B$117:$J$133,8,FALSE)*I46)-(VLOOKUP($C46,'Tabela de Códigos e Valores'!A:I,9,FALSE)*6%),2)&lt;0,0,ROUND((VLOOKUP($B46,'Indicadores Financeiros'!$B$117:$J$133,8,FALSE)*I46)-(VLOOKUP($C46,'Tabela de Códigos e Valores'!A:I,9,FALSE)*6%),2))</f>
        <v>0</v>
      </c>
      <c r="O46" s="109">
        <f>VLOOKUP($C46,'Tabela de Códigos e Valores'!$A:$AD,26,FALSE)</f>
        <v>0</v>
      </c>
      <c r="P46" s="21">
        <f>ROUND(SUM(K46:O46),2)</f>
        <v>0</v>
      </c>
      <c r="Q46" s="110">
        <f>VLOOKUP($A46,'Indicadores Financeiros'!$A$117:$J$133,8,FALSE)</f>
        <v>5.2600000000000001E-2</v>
      </c>
      <c r="R46" s="21">
        <f>ROUND(P46*(1+Q46),2)</f>
        <v>0</v>
      </c>
      <c r="S46" s="29">
        <f>ROUND(R46*J46,2)</f>
        <v>0</v>
      </c>
      <c r="T46" s="57">
        <f>ROUND(S46*ROUND(('Indicadores Financeiros'!$F$14-F46+1),2),2)</f>
        <v>0</v>
      </c>
      <c r="U46" s="67"/>
      <c r="V46" s="57">
        <f>IF(E46="Posto",ROUND(J46*K46,2),0)</f>
        <v>0</v>
      </c>
      <c r="W46" s="57">
        <f>ROUND('Indicadores Financeiros'!$J$71*$V46,2)</f>
        <v>0</v>
      </c>
      <c r="X46" s="22"/>
      <c r="Y46" s="20">
        <f t="shared" si="78"/>
        <v>0</v>
      </c>
      <c r="Z46" s="20">
        <f>IF(J46=0,0,IF(E46="Posto",ROUND(ROUND(ROUND((VLOOKUP($C46,'Tabela de Códigos e Valores'!$A:$AD,22,FALSE)/'Relatório Custo'!I46),2)+ROUND(VLOOKUP($C46,'Tabela de Códigos e Valores'!$A:$AD,25,FALSE)/'Relatório Custo'!I46,2)+ROUND((('Indicadores Financeiros'!$J$61*'Relatório Custo'!K46)/'Relatório Custo'!I46),2),2)*(1+Q46),2),0))</f>
        <v>0</v>
      </c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2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2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22"/>
      <c r="GL46" s="22"/>
      <c r="GM46" s="22"/>
      <c r="GN46" s="22"/>
      <c r="GO46" s="22"/>
      <c r="GP46" s="22"/>
      <c r="GQ46" s="22"/>
      <c r="GR46" s="22"/>
      <c r="GS46" s="22"/>
      <c r="GT46" s="22"/>
      <c r="GU46" s="22"/>
      <c r="GV46" s="22"/>
      <c r="GW46" s="22"/>
      <c r="GX46" s="22"/>
      <c r="GY46" s="22"/>
      <c r="GZ46" s="22"/>
      <c r="HA46" s="22"/>
      <c r="HB46" s="22"/>
      <c r="HC46" s="22"/>
      <c r="HD46" s="22"/>
      <c r="HE46" s="22"/>
      <c r="HF46" s="22"/>
      <c r="HG46" s="22"/>
      <c r="HH46" s="22"/>
      <c r="HI46" s="22"/>
      <c r="HJ46" s="22"/>
      <c r="HK46" s="22"/>
      <c r="HL46" s="22"/>
      <c r="HM46" s="22"/>
      <c r="HN46" s="22"/>
      <c r="HO46" s="22"/>
      <c r="HP46" s="22"/>
      <c r="HQ46" s="22"/>
      <c r="HR46" s="22"/>
      <c r="HS46" s="22"/>
      <c r="HT46" s="22"/>
      <c r="HU46" s="22"/>
      <c r="HV46" s="22"/>
      <c r="HW46" s="22"/>
      <c r="HX46" s="22"/>
      <c r="HY46" s="22"/>
      <c r="HZ46" s="22"/>
      <c r="IA46" s="22"/>
      <c r="IB46" s="22"/>
      <c r="IC46" s="22"/>
      <c r="ID46" s="22"/>
      <c r="IE46" s="22"/>
      <c r="IF46" s="22"/>
      <c r="IG46" s="22"/>
      <c r="IH46" s="22"/>
      <c r="II46" s="22"/>
      <c r="IJ46" s="22"/>
      <c r="IK46" s="22"/>
      <c r="IL46" s="22"/>
      <c r="IM46" s="22"/>
      <c r="IN46" s="22"/>
      <c r="IO46" s="22"/>
      <c r="IP46" s="22"/>
      <c r="IQ46" s="22"/>
      <c r="IR46" s="22"/>
      <c r="IS46" s="22"/>
      <c r="IT46" s="22"/>
      <c r="IU46" s="22"/>
      <c r="IV46" s="22"/>
      <c r="IW46" s="22"/>
      <c r="IX46" s="22"/>
      <c r="IY46" s="22"/>
      <c r="IZ46" s="22"/>
      <c r="JA46" s="22"/>
      <c r="JB46" s="22"/>
      <c r="JC46" s="22"/>
      <c r="JD46" s="22"/>
      <c r="JE46" s="22"/>
      <c r="JF46" s="22"/>
      <c r="JG46" s="22"/>
      <c r="JH46" s="22"/>
      <c r="JI46" s="22"/>
      <c r="JJ46" s="22"/>
      <c r="JK46" s="22"/>
      <c r="JL46" s="22"/>
      <c r="JM46" s="22"/>
      <c r="JN46" s="22"/>
      <c r="JO46" s="22"/>
      <c r="JP46" s="22"/>
      <c r="JQ46" s="22"/>
      <c r="JR46" s="22"/>
      <c r="JS46" s="22"/>
      <c r="JT46" s="22"/>
      <c r="JU46" s="22"/>
      <c r="JV46" s="22"/>
      <c r="JW46" s="22"/>
      <c r="JX46" s="22"/>
      <c r="JY46" s="22"/>
      <c r="JZ46" s="22"/>
      <c r="KA46" s="22"/>
      <c r="KB46" s="22"/>
      <c r="KC46" s="22"/>
      <c r="KD46" s="22"/>
      <c r="KE46" s="22"/>
      <c r="KF46" s="22"/>
      <c r="KG46" s="22"/>
      <c r="KH46" s="22"/>
      <c r="KI46" s="22"/>
      <c r="KJ46" s="22"/>
      <c r="KK46" s="22"/>
      <c r="KL46" s="22"/>
      <c r="KM46" s="22"/>
      <c r="KN46" s="22"/>
      <c r="KO46" s="22"/>
      <c r="KP46" s="22"/>
      <c r="KQ46" s="22"/>
      <c r="KR46" s="22"/>
      <c r="KS46" s="22"/>
      <c r="KT46" s="22"/>
      <c r="KU46" s="22"/>
      <c r="KV46" s="22"/>
      <c r="KW46" s="22"/>
      <c r="KX46" s="22"/>
      <c r="KY46" s="22"/>
      <c r="KZ46" s="22"/>
      <c r="LA46" s="22"/>
      <c r="LB46" s="22"/>
      <c r="LC46" s="22"/>
      <c r="LD46" s="22"/>
      <c r="LE46" s="22"/>
      <c r="LF46" s="22"/>
      <c r="LG46" s="22"/>
      <c r="LH46" s="22"/>
      <c r="LI46" s="22"/>
      <c r="LJ46" s="22"/>
      <c r="LK46" s="22"/>
      <c r="LL46" s="22"/>
      <c r="LM46" s="22"/>
      <c r="LN46" s="22"/>
      <c r="LO46" s="22"/>
      <c r="LP46" s="22"/>
      <c r="LQ46" s="22"/>
      <c r="LR46" s="22"/>
      <c r="LS46" s="22"/>
      <c r="LT46" s="22"/>
      <c r="LU46" s="22"/>
    </row>
    <row r="47" spans="1:333" s="23" customFormat="1" ht="24" x14ac:dyDescent="0.25">
      <c r="A47" s="18">
        <v>11</v>
      </c>
      <c r="B47" s="19" t="str">
        <f>VLOOKUP($A47,'Indicadores Financeiros'!$A$117:$J$230,2,FALSE)</f>
        <v>PIRACICABA</v>
      </c>
      <c r="C47" s="204">
        <v>550848</v>
      </c>
      <c r="D47" s="5" t="str">
        <f>VLOOKUP($C47,'Tabela de Códigos e Valores'!$A:$J,2,FALSE)</f>
        <v>Encanador (a) - 44 horas semanais - seg a sex</v>
      </c>
      <c r="E47" s="2" t="str">
        <f>VLOOKUP($C47,'Tabela de Códigos e Valores'!$A:$J,5,FALSE)</f>
        <v>Posto</v>
      </c>
      <c r="F47" s="2">
        <f>VLOOKUP($A47,'Indicadores Financeiros'!$A$117:$J$1133,10,FALSE)</f>
        <v>1</v>
      </c>
      <c r="G47" s="2" t="str">
        <f>VLOOKUP($C47,'Tabela de Códigos e Valores'!$A:$J,6,FALSE)</f>
        <v>Mensal</v>
      </c>
      <c r="H47" s="240">
        <f>VLOOKUP($C47,'Tabela de Códigos e Valores'!$A:$AD,7,FALSE)</f>
        <v>1</v>
      </c>
      <c r="I47" s="109">
        <f>VLOOKUP($C47,'Tabela de Códigos e Valores'!$A:$AD,8,FALSE)</f>
        <v>21</v>
      </c>
      <c r="J47" s="244">
        <v>2</v>
      </c>
      <c r="K47" s="109">
        <f>VLOOKUP($C47,'Tabela de Códigos e Valores'!$A:$AD,12,FALSE)</f>
        <v>0</v>
      </c>
      <c r="L47" s="109">
        <f>VLOOKUP($C47,'Tabela de Códigos e Valores'!$A:$AD,13,FALSE)</f>
        <v>0</v>
      </c>
      <c r="M47" s="109">
        <f>VLOOKUP($C47,'Tabela de Códigos e Valores'!$A:$AD,24,FALSE)</f>
        <v>0</v>
      </c>
      <c r="N47" s="109">
        <f>IF(ROUND((VLOOKUP($B47,'Indicadores Financeiros'!$B$117:$J$133,8,FALSE)*I47)-(VLOOKUP($C47,'Tabela de Códigos e Valores'!A:I,9,FALSE)*6%),2)&lt;0,0,ROUND((VLOOKUP($B47,'Indicadores Financeiros'!$B$117:$J$133,8,FALSE)*I47)-(VLOOKUP($C47,'Tabela de Códigos e Valores'!A:I,9,FALSE)*6%),2))</f>
        <v>0</v>
      </c>
      <c r="O47" s="109">
        <f>VLOOKUP($C47,'Tabela de Códigos e Valores'!$A:$AD,26,FALSE)</f>
        <v>0</v>
      </c>
      <c r="P47" s="21">
        <f t="shared" ref="P47" si="79">ROUND(SUM(K47:O47),2)</f>
        <v>0</v>
      </c>
      <c r="Q47" s="110">
        <f>VLOOKUP($A47,'Indicadores Financeiros'!$A$117:$J$133,8,FALSE)</f>
        <v>5.2600000000000001E-2</v>
      </c>
      <c r="R47" s="21">
        <f t="shared" ref="R47" si="80">ROUND(P47*(1+Q47),2)</f>
        <v>0</v>
      </c>
      <c r="S47" s="29">
        <f t="shared" ref="S47" si="81">ROUND(R47*J47,2)</f>
        <v>0</v>
      </c>
      <c r="T47" s="57">
        <f>ROUND(S47*ROUND(('Indicadores Financeiros'!$F$14-F47+1),2),2)</f>
        <v>0</v>
      </c>
      <c r="U47" s="67"/>
      <c r="V47" s="57">
        <f t="shared" ref="V47" si="82">IF(E47="Posto",ROUND(J47*K47,2),0)</f>
        <v>0</v>
      </c>
      <c r="W47" s="57">
        <f>ROUND('Indicadores Financeiros'!$J$71*$V47,2)</f>
        <v>0</v>
      </c>
      <c r="X47" s="22"/>
      <c r="Y47" s="20">
        <f t="shared" si="78"/>
        <v>0</v>
      </c>
      <c r="Z47" s="20">
        <f>IF(J47=0,0,IF(E47="Posto",ROUND(ROUND(ROUND((VLOOKUP($C47,'Tabela de Códigos e Valores'!$A:$AD,22,FALSE)/'Relatório Custo'!I47),2)+ROUND(VLOOKUP($C47,'Tabela de Códigos e Valores'!$A:$AD,25,FALSE)/'Relatório Custo'!I47,2)+ROUND((('Indicadores Financeiros'!$J$61*'Relatório Custo'!K47)/'Relatório Custo'!I47),2),2)*(1+Q47),2),0))</f>
        <v>0</v>
      </c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  <c r="GB47" s="22"/>
      <c r="GC47" s="22"/>
      <c r="GD47" s="22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2"/>
      <c r="GW47" s="22"/>
      <c r="GX47" s="22"/>
      <c r="GY47" s="22"/>
      <c r="GZ47" s="22"/>
      <c r="HA47" s="22"/>
      <c r="HB47" s="22"/>
      <c r="HC47" s="22"/>
      <c r="HD47" s="22"/>
      <c r="HE47" s="22"/>
      <c r="HF47" s="22"/>
      <c r="HG47" s="22"/>
      <c r="HH47" s="22"/>
      <c r="HI47" s="22"/>
      <c r="HJ47" s="22"/>
      <c r="HK47" s="22"/>
      <c r="HL47" s="22"/>
      <c r="HM47" s="22"/>
      <c r="HN47" s="22"/>
      <c r="HO47" s="22"/>
      <c r="HP47" s="22"/>
      <c r="HQ47" s="22"/>
      <c r="HR47" s="22"/>
      <c r="HS47" s="22"/>
      <c r="HT47" s="22"/>
      <c r="HU47" s="22"/>
      <c r="HV47" s="22"/>
      <c r="HW47" s="22"/>
      <c r="HX47" s="22"/>
      <c r="HY47" s="22"/>
      <c r="HZ47" s="22"/>
      <c r="IA47" s="22"/>
      <c r="IB47" s="22"/>
      <c r="IC47" s="22"/>
      <c r="ID47" s="22"/>
      <c r="IE47" s="22"/>
      <c r="IF47" s="22"/>
      <c r="IG47" s="22"/>
      <c r="IH47" s="22"/>
      <c r="II47" s="22"/>
      <c r="IJ47" s="22"/>
      <c r="IK47" s="22"/>
      <c r="IL47" s="22"/>
      <c r="IM47" s="22"/>
      <c r="IN47" s="22"/>
      <c r="IO47" s="22"/>
      <c r="IP47" s="22"/>
      <c r="IQ47" s="22"/>
      <c r="IR47" s="22"/>
      <c r="IS47" s="22"/>
      <c r="IT47" s="22"/>
      <c r="IU47" s="22"/>
      <c r="IV47" s="22"/>
      <c r="IW47" s="22"/>
      <c r="IX47" s="22"/>
      <c r="IY47" s="22"/>
      <c r="IZ47" s="22"/>
      <c r="JA47" s="22"/>
      <c r="JB47" s="22"/>
      <c r="JC47" s="22"/>
      <c r="JD47" s="22"/>
      <c r="JE47" s="22"/>
      <c r="JF47" s="22"/>
      <c r="JG47" s="22"/>
      <c r="JH47" s="22"/>
      <c r="JI47" s="22"/>
      <c r="JJ47" s="22"/>
      <c r="JK47" s="22"/>
      <c r="JL47" s="22"/>
      <c r="JM47" s="22"/>
      <c r="JN47" s="22"/>
      <c r="JO47" s="22"/>
      <c r="JP47" s="22"/>
      <c r="JQ47" s="22"/>
      <c r="JR47" s="22"/>
      <c r="JS47" s="22"/>
      <c r="JT47" s="22"/>
      <c r="JU47" s="22"/>
      <c r="JV47" s="22"/>
      <c r="JW47" s="22"/>
      <c r="JX47" s="22"/>
      <c r="JY47" s="22"/>
      <c r="JZ47" s="22"/>
      <c r="KA47" s="22"/>
      <c r="KB47" s="22"/>
      <c r="KC47" s="22"/>
      <c r="KD47" s="22"/>
      <c r="KE47" s="22"/>
      <c r="KF47" s="22"/>
      <c r="KG47" s="22"/>
      <c r="KH47" s="22"/>
      <c r="KI47" s="22"/>
      <c r="KJ47" s="22"/>
      <c r="KK47" s="22"/>
      <c r="KL47" s="22"/>
      <c r="KM47" s="22"/>
      <c r="KN47" s="22"/>
      <c r="KO47" s="22"/>
      <c r="KP47" s="22"/>
      <c r="KQ47" s="22"/>
      <c r="KR47" s="22"/>
      <c r="KS47" s="22"/>
      <c r="KT47" s="22"/>
      <c r="KU47" s="22"/>
      <c r="KV47" s="22"/>
      <c r="KW47" s="22"/>
      <c r="KX47" s="22"/>
      <c r="KY47" s="22"/>
      <c r="KZ47" s="22"/>
      <c r="LA47" s="22"/>
      <c r="LB47" s="22"/>
      <c r="LC47" s="22"/>
      <c r="LD47" s="22"/>
      <c r="LE47" s="22"/>
      <c r="LF47" s="22"/>
      <c r="LG47" s="22"/>
      <c r="LH47" s="22"/>
      <c r="LI47" s="22"/>
      <c r="LJ47" s="22"/>
      <c r="LK47" s="22"/>
      <c r="LL47" s="22"/>
      <c r="LM47" s="22"/>
      <c r="LN47" s="22"/>
      <c r="LO47" s="22"/>
      <c r="LP47" s="22"/>
      <c r="LQ47" s="22"/>
      <c r="LR47" s="22"/>
      <c r="LS47" s="22"/>
      <c r="LT47" s="22"/>
      <c r="LU47" s="22"/>
    </row>
    <row r="48" spans="1:333" s="23" customFormat="1" ht="24" x14ac:dyDescent="0.25">
      <c r="A48" s="18">
        <v>11</v>
      </c>
      <c r="B48" s="19" t="str">
        <f>VLOOKUP($A48,'Indicadores Financeiros'!$A$117:$J$230,2,FALSE)</f>
        <v>PIRACICABA</v>
      </c>
      <c r="C48" s="204">
        <v>550849</v>
      </c>
      <c r="D48" s="5" t="str">
        <f>VLOOKUP($C48,'Tabela de Códigos e Valores'!$A:$J,2,FALSE)</f>
        <v>Pedreiro (a) - 44 horas semanais - seg a sex</v>
      </c>
      <c r="E48" s="2" t="str">
        <f>VLOOKUP($C48,'Tabela de Códigos e Valores'!$A:$J,5,FALSE)</f>
        <v>Posto</v>
      </c>
      <c r="F48" s="2">
        <f>VLOOKUP($A48,'Indicadores Financeiros'!$A$117:$J$1133,10,FALSE)</f>
        <v>1</v>
      </c>
      <c r="G48" s="2" t="str">
        <f>VLOOKUP($C48,'Tabela de Códigos e Valores'!$A:$J,6,FALSE)</f>
        <v>Mensal</v>
      </c>
      <c r="H48" s="240">
        <f>VLOOKUP($C48,'Tabela de Códigos e Valores'!$A:$AD,7,FALSE)</f>
        <v>1</v>
      </c>
      <c r="I48" s="109">
        <f>VLOOKUP($C48,'Tabela de Códigos e Valores'!$A:$AD,8,FALSE)</f>
        <v>21</v>
      </c>
      <c r="J48" s="244">
        <v>1</v>
      </c>
      <c r="K48" s="109">
        <f>VLOOKUP($C48,'Tabela de Códigos e Valores'!$A:$AD,12,FALSE)</f>
        <v>0</v>
      </c>
      <c r="L48" s="109">
        <f>VLOOKUP($C48,'Tabela de Códigos e Valores'!$A:$AD,13,FALSE)</f>
        <v>0</v>
      </c>
      <c r="M48" s="109">
        <f>VLOOKUP($C48,'Tabela de Códigos e Valores'!$A:$AD,24,FALSE)</f>
        <v>0</v>
      </c>
      <c r="N48" s="109">
        <f>IF(ROUND((VLOOKUP($B48,'Indicadores Financeiros'!$B$117:$J$133,8,FALSE)*I48)-(VLOOKUP($C48,'Tabela de Códigos e Valores'!A:I,9,FALSE)*6%),2)&lt;0,0,ROUND((VLOOKUP($B48,'Indicadores Financeiros'!$B$117:$J$133,8,FALSE)*I48)-(VLOOKUP($C48,'Tabela de Códigos e Valores'!A:I,9,FALSE)*6%),2))</f>
        <v>0</v>
      </c>
      <c r="O48" s="109">
        <f>VLOOKUP($C48,'Tabela de Códigos e Valores'!$A:$AD,26,FALSE)</f>
        <v>0</v>
      </c>
      <c r="P48" s="21">
        <f>ROUND(SUM(K48:O48),2)</f>
        <v>0</v>
      </c>
      <c r="Q48" s="110">
        <f>VLOOKUP($A48,'Indicadores Financeiros'!$A$117:$J$133,8,FALSE)</f>
        <v>5.2600000000000001E-2</v>
      </c>
      <c r="R48" s="21">
        <f>ROUND(P48*(1+Q48),2)</f>
        <v>0</v>
      </c>
      <c r="S48" s="29">
        <f>ROUND(R48*J48,2)</f>
        <v>0</v>
      </c>
      <c r="T48" s="57">
        <f>ROUND(S48*ROUND(('Indicadores Financeiros'!$F$14-F48+1),2),2)</f>
        <v>0</v>
      </c>
      <c r="U48" s="67"/>
      <c r="V48" s="57">
        <f>IF(E48="Posto",ROUND(J48*K48,2),0)</f>
        <v>0</v>
      </c>
      <c r="W48" s="57">
        <f>ROUND('Indicadores Financeiros'!$J$71*$V48,2)</f>
        <v>0</v>
      </c>
      <c r="X48" s="22"/>
      <c r="Y48" s="20">
        <f>IF(J48=0,0,IF(E48="Posto",ROUND($R48/$I48,2),0))</f>
        <v>0</v>
      </c>
      <c r="Z48" s="20">
        <f>IF(J48=0,0,IF(E48="Posto",ROUND(ROUND(ROUND((VLOOKUP($C48,'Tabela de Códigos e Valores'!$A:$AD,22,FALSE)/'Relatório Custo'!I48),2)+ROUND(VLOOKUP($C48,'Tabela de Códigos e Valores'!$A:$AD,25,FALSE)/'Relatório Custo'!I48,2)+ROUND((('Indicadores Financeiros'!$J$61*'Relatório Custo'!K48)/'Relatório Custo'!I48),2),2)*(1+Q48),2),0))</f>
        <v>0</v>
      </c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22"/>
      <c r="GL48" s="22"/>
      <c r="GM48" s="22"/>
      <c r="GN48" s="22"/>
      <c r="GO48" s="22"/>
      <c r="GP48" s="22"/>
      <c r="GQ48" s="22"/>
      <c r="GR48" s="22"/>
      <c r="GS48" s="22"/>
      <c r="GT48" s="22"/>
      <c r="GU48" s="22"/>
      <c r="GV48" s="22"/>
      <c r="GW48" s="22"/>
      <c r="GX48" s="22"/>
      <c r="GY48" s="22"/>
      <c r="GZ48" s="22"/>
      <c r="HA48" s="22"/>
      <c r="HB48" s="22"/>
      <c r="HC48" s="22"/>
      <c r="HD48" s="22"/>
      <c r="HE48" s="22"/>
      <c r="HF48" s="22"/>
      <c r="HG48" s="22"/>
      <c r="HH48" s="22"/>
      <c r="HI48" s="22"/>
      <c r="HJ48" s="22"/>
      <c r="HK48" s="22"/>
      <c r="HL48" s="22"/>
      <c r="HM48" s="22"/>
      <c r="HN48" s="22"/>
      <c r="HO48" s="22"/>
      <c r="HP48" s="22"/>
      <c r="HQ48" s="22"/>
      <c r="HR48" s="22"/>
      <c r="HS48" s="22"/>
      <c r="HT48" s="22"/>
      <c r="HU48" s="22"/>
      <c r="HV48" s="22"/>
      <c r="HW48" s="22"/>
      <c r="HX48" s="22"/>
      <c r="HY48" s="22"/>
      <c r="HZ48" s="22"/>
      <c r="IA48" s="22"/>
      <c r="IB48" s="22"/>
      <c r="IC48" s="22"/>
      <c r="ID48" s="22"/>
      <c r="IE48" s="22"/>
      <c r="IF48" s="22"/>
      <c r="IG48" s="22"/>
      <c r="IH48" s="22"/>
      <c r="II48" s="22"/>
      <c r="IJ48" s="22"/>
      <c r="IK48" s="22"/>
      <c r="IL48" s="22"/>
      <c r="IM48" s="22"/>
      <c r="IN48" s="22"/>
      <c r="IO48" s="22"/>
      <c r="IP48" s="22"/>
      <c r="IQ48" s="22"/>
      <c r="IR48" s="22"/>
      <c r="IS48" s="22"/>
      <c r="IT48" s="22"/>
      <c r="IU48" s="22"/>
      <c r="IV48" s="22"/>
      <c r="IW48" s="22"/>
      <c r="IX48" s="22"/>
      <c r="IY48" s="22"/>
      <c r="IZ48" s="22"/>
      <c r="JA48" s="22"/>
      <c r="JB48" s="22"/>
      <c r="JC48" s="22"/>
      <c r="JD48" s="22"/>
      <c r="JE48" s="22"/>
      <c r="JF48" s="22"/>
      <c r="JG48" s="22"/>
      <c r="JH48" s="22"/>
      <c r="JI48" s="22"/>
      <c r="JJ48" s="22"/>
      <c r="JK48" s="22"/>
      <c r="JL48" s="22"/>
      <c r="JM48" s="22"/>
      <c r="JN48" s="22"/>
      <c r="JO48" s="22"/>
      <c r="JP48" s="22"/>
      <c r="JQ48" s="22"/>
      <c r="JR48" s="22"/>
      <c r="JS48" s="22"/>
      <c r="JT48" s="22"/>
      <c r="JU48" s="22"/>
      <c r="JV48" s="22"/>
      <c r="JW48" s="22"/>
      <c r="JX48" s="22"/>
      <c r="JY48" s="22"/>
      <c r="JZ48" s="22"/>
      <c r="KA48" s="22"/>
      <c r="KB48" s="22"/>
      <c r="KC48" s="22"/>
      <c r="KD48" s="22"/>
      <c r="KE48" s="22"/>
      <c r="KF48" s="22"/>
      <c r="KG48" s="22"/>
      <c r="KH48" s="22"/>
      <c r="KI48" s="22"/>
      <c r="KJ48" s="22"/>
      <c r="KK48" s="22"/>
      <c r="KL48" s="22"/>
      <c r="KM48" s="22"/>
      <c r="KN48" s="22"/>
      <c r="KO48" s="22"/>
      <c r="KP48" s="22"/>
      <c r="KQ48" s="22"/>
      <c r="KR48" s="22"/>
      <c r="KS48" s="22"/>
      <c r="KT48" s="22"/>
      <c r="KU48" s="22"/>
      <c r="KV48" s="22"/>
      <c r="KW48" s="22"/>
      <c r="KX48" s="22"/>
      <c r="KY48" s="22"/>
      <c r="KZ48" s="22"/>
      <c r="LA48" s="22"/>
      <c r="LB48" s="22"/>
      <c r="LC48" s="22"/>
      <c r="LD48" s="22"/>
      <c r="LE48" s="22"/>
      <c r="LF48" s="22"/>
      <c r="LG48" s="22"/>
      <c r="LH48" s="22"/>
      <c r="LI48" s="22"/>
      <c r="LJ48" s="22"/>
      <c r="LK48" s="22"/>
      <c r="LL48" s="22"/>
      <c r="LM48" s="22"/>
      <c r="LN48" s="22"/>
      <c r="LO48" s="22"/>
      <c r="LP48" s="22"/>
      <c r="LQ48" s="22"/>
      <c r="LR48" s="22"/>
      <c r="LS48" s="22"/>
      <c r="LT48" s="22"/>
      <c r="LU48" s="22"/>
    </row>
    <row r="49" spans="1:333" s="23" customFormat="1" x14ac:dyDescent="0.25">
      <c r="A49" s="18">
        <v>11</v>
      </c>
      <c r="B49" s="19" t="str">
        <f>VLOOKUP($A49,'Indicadores Financeiros'!$A$117:$J$230,2,FALSE)</f>
        <v>PIRACICABA</v>
      </c>
      <c r="C49" s="204">
        <v>550850</v>
      </c>
      <c r="D49" s="5" t="str">
        <f>VLOOKUP($C49,'Tabela de Códigos e Valores'!$A:$J,2,FALSE)</f>
        <v>Pintor (a) - 44 horas semanais - seg a sex</v>
      </c>
      <c r="E49" s="2" t="str">
        <f>VLOOKUP($C49,'Tabela de Códigos e Valores'!$A:$J,5,FALSE)</f>
        <v>Posto</v>
      </c>
      <c r="F49" s="2">
        <f>VLOOKUP($A49,'Indicadores Financeiros'!$A$117:$J$1133,10,FALSE)</f>
        <v>1</v>
      </c>
      <c r="G49" s="2" t="str">
        <f>VLOOKUP($C49,'Tabela de Códigos e Valores'!$A:$J,6,FALSE)</f>
        <v>Mensal</v>
      </c>
      <c r="H49" s="240">
        <f>VLOOKUP($C49,'Tabela de Códigos e Valores'!$A:$AD,7,FALSE)</f>
        <v>1</v>
      </c>
      <c r="I49" s="109">
        <f>VLOOKUP($C49,'Tabela de Códigos e Valores'!$A:$AD,8,FALSE)</f>
        <v>21</v>
      </c>
      <c r="J49" s="244">
        <v>3</v>
      </c>
      <c r="K49" s="109">
        <f>VLOOKUP($C49,'Tabela de Códigos e Valores'!$A:$AD,12,FALSE)</f>
        <v>0</v>
      </c>
      <c r="L49" s="109">
        <f>VLOOKUP($C49,'Tabela de Códigos e Valores'!$A:$AD,13,FALSE)</f>
        <v>0</v>
      </c>
      <c r="M49" s="109">
        <f>VLOOKUP($C49,'Tabela de Códigos e Valores'!$A:$AD,24,FALSE)</f>
        <v>0</v>
      </c>
      <c r="N49" s="109">
        <f>IF(ROUND((VLOOKUP($B49,'Indicadores Financeiros'!$B$117:$J$133,8,FALSE)*I49)-(VLOOKUP($C49,'Tabela de Códigos e Valores'!A:I,9,FALSE)*6%),2)&lt;0,0,ROUND((VLOOKUP($B49,'Indicadores Financeiros'!$B$117:$J$133,8,FALSE)*I49)-(VLOOKUP($C49,'Tabela de Códigos e Valores'!A:I,9,FALSE)*6%),2))</f>
        <v>0</v>
      </c>
      <c r="O49" s="109">
        <f>VLOOKUP($C49,'Tabela de Códigos e Valores'!$A:$AD,26,FALSE)</f>
        <v>0</v>
      </c>
      <c r="P49" s="21">
        <f>ROUND(SUM(K49:O49),2)</f>
        <v>0</v>
      </c>
      <c r="Q49" s="110">
        <f>VLOOKUP($A49,'Indicadores Financeiros'!$A$117:$J$133,8,FALSE)</f>
        <v>5.2600000000000001E-2</v>
      </c>
      <c r="R49" s="21">
        <f>ROUND(P49*(1+Q49),2)</f>
        <v>0</v>
      </c>
      <c r="S49" s="29">
        <f>ROUND(R49*J49,2)</f>
        <v>0</v>
      </c>
      <c r="T49" s="57">
        <f>ROUND(S49*ROUND(('Indicadores Financeiros'!$F$14-F49+1),2),2)</f>
        <v>0</v>
      </c>
      <c r="U49" s="67"/>
      <c r="V49" s="57">
        <f>IF(E49="Posto",ROUND(J49*K49,2),0)</f>
        <v>0</v>
      </c>
      <c r="W49" s="57">
        <f>ROUND('Indicadores Financeiros'!$J$71*$V49,2)</f>
        <v>0</v>
      </c>
      <c r="X49" s="22"/>
      <c r="Y49" s="20">
        <f>IF(J49=0,0,IF(E49="Posto",ROUND($R49/$I49,2),0))</f>
        <v>0</v>
      </c>
      <c r="Z49" s="20">
        <f>IF(J49=0,0,IF(E49="Posto",ROUND(ROUND(ROUND((VLOOKUP($C49,'Tabela de Códigos e Valores'!$A:$AD,22,FALSE)/'Relatório Custo'!I49),2)+ROUND(VLOOKUP($C49,'Tabela de Códigos e Valores'!$A:$AD,25,FALSE)/'Relatório Custo'!I49,2)+ROUND((('Indicadores Financeiros'!$J$61*'Relatório Custo'!K49)/'Relatório Custo'!I49),2),2)*(1+Q49),2),0))</f>
        <v>0</v>
      </c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2"/>
      <c r="FF49" s="22"/>
      <c r="FG49" s="22"/>
      <c r="FH49" s="22"/>
      <c r="FI49" s="22"/>
      <c r="FJ49" s="22"/>
      <c r="FK49" s="22"/>
      <c r="FL49" s="22"/>
      <c r="FM49" s="22"/>
      <c r="FN49" s="22"/>
      <c r="FO49" s="22"/>
      <c r="FP49" s="22"/>
      <c r="FQ49" s="22"/>
      <c r="FR49" s="22"/>
      <c r="FS49" s="22"/>
      <c r="FT49" s="22"/>
      <c r="FU49" s="22"/>
      <c r="FV49" s="22"/>
      <c r="FW49" s="22"/>
      <c r="FX49" s="22"/>
      <c r="FY49" s="22"/>
      <c r="FZ49" s="22"/>
      <c r="GA49" s="22"/>
      <c r="GB49" s="22"/>
      <c r="GC49" s="22"/>
      <c r="GD49" s="22"/>
      <c r="GE49" s="22"/>
      <c r="GF49" s="22"/>
      <c r="GG49" s="22"/>
      <c r="GH49" s="22"/>
      <c r="GI49" s="22"/>
      <c r="GJ49" s="22"/>
      <c r="GK49" s="22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2"/>
      <c r="GW49" s="22"/>
      <c r="GX49" s="22"/>
      <c r="GY49" s="22"/>
      <c r="GZ49" s="22"/>
      <c r="HA49" s="22"/>
      <c r="HB49" s="22"/>
      <c r="HC49" s="22"/>
      <c r="HD49" s="22"/>
      <c r="HE49" s="22"/>
      <c r="HF49" s="22"/>
      <c r="HG49" s="22"/>
      <c r="HH49" s="22"/>
      <c r="HI49" s="22"/>
      <c r="HJ49" s="22"/>
      <c r="HK49" s="22"/>
      <c r="HL49" s="22"/>
      <c r="HM49" s="22"/>
      <c r="HN49" s="22"/>
      <c r="HO49" s="22"/>
      <c r="HP49" s="22"/>
      <c r="HQ49" s="22"/>
      <c r="HR49" s="22"/>
      <c r="HS49" s="22"/>
      <c r="HT49" s="22"/>
      <c r="HU49" s="22"/>
      <c r="HV49" s="22"/>
      <c r="HW49" s="22"/>
      <c r="HX49" s="22"/>
      <c r="HY49" s="22"/>
      <c r="HZ49" s="22"/>
      <c r="IA49" s="22"/>
      <c r="IB49" s="22"/>
      <c r="IC49" s="22"/>
      <c r="ID49" s="22"/>
      <c r="IE49" s="22"/>
      <c r="IF49" s="22"/>
      <c r="IG49" s="22"/>
      <c r="IH49" s="22"/>
      <c r="II49" s="22"/>
      <c r="IJ49" s="22"/>
      <c r="IK49" s="22"/>
      <c r="IL49" s="22"/>
      <c r="IM49" s="22"/>
      <c r="IN49" s="22"/>
      <c r="IO49" s="22"/>
      <c r="IP49" s="22"/>
      <c r="IQ49" s="22"/>
      <c r="IR49" s="22"/>
      <c r="IS49" s="22"/>
      <c r="IT49" s="22"/>
      <c r="IU49" s="22"/>
      <c r="IV49" s="22"/>
      <c r="IW49" s="22"/>
      <c r="IX49" s="22"/>
      <c r="IY49" s="22"/>
      <c r="IZ49" s="22"/>
      <c r="JA49" s="22"/>
      <c r="JB49" s="22"/>
      <c r="JC49" s="22"/>
      <c r="JD49" s="22"/>
      <c r="JE49" s="22"/>
      <c r="JF49" s="22"/>
      <c r="JG49" s="22"/>
      <c r="JH49" s="22"/>
      <c r="JI49" s="22"/>
      <c r="JJ49" s="22"/>
      <c r="JK49" s="22"/>
      <c r="JL49" s="22"/>
      <c r="JM49" s="22"/>
      <c r="JN49" s="22"/>
      <c r="JO49" s="22"/>
      <c r="JP49" s="22"/>
      <c r="JQ49" s="22"/>
      <c r="JR49" s="22"/>
      <c r="JS49" s="22"/>
      <c r="JT49" s="22"/>
      <c r="JU49" s="22"/>
      <c r="JV49" s="22"/>
      <c r="JW49" s="22"/>
      <c r="JX49" s="22"/>
      <c r="JY49" s="22"/>
      <c r="JZ49" s="22"/>
      <c r="KA49" s="22"/>
      <c r="KB49" s="22"/>
      <c r="KC49" s="22"/>
      <c r="KD49" s="22"/>
      <c r="KE49" s="22"/>
      <c r="KF49" s="22"/>
      <c r="KG49" s="22"/>
      <c r="KH49" s="22"/>
      <c r="KI49" s="22"/>
      <c r="KJ49" s="22"/>
      <c r="KK49" s="22"/>
      <c r="KL49" s="22"/>
      <c r="KM49" s="22"/>
      <c r="KN49" s="22"/>
      <c r="KO49" s="22"/>
      <c r="KP49" s="22"/>
      <c r="KQ49" s="22"/>
      <c r="KR49" s="22"/>
      <c r="KS49" s="22"/>
      <c r="KT49" s="22"/>
      <c r="KU49" s="22"/>
      <c r="KV49" s="22"/>
      <c r="KW49" s="22"/>
      <c r="KX49" s="22"/>
      <c r="KY49" s="22"/>
      <c r="KZ49" s="22"/>
      <c r="LA49" s="22"/>
      <c r="LB49" s="22"/>
      <c r="LC49" s="22"/>
      <c r="LD49" s="22"/>
      <c r="LE49" s="22"/>
      <c r="LF49" s="22"/>
      <c r="LG49" s="22"/>
      <c r="LH49" s="22"/>
      <c r="LI49" s="22"/>
      <c r="LJ49" s="22"/>
      <c r="LK49" s="22"/>
      <c r="LL49" s="22"/>
      <c r="LM49" s="22"/>
      <c r="LN49" s="22"/>
      <c r="LO49" s="22"/>
      <c r="LP49" s="22"/>
      <c r="LQ49" s="22"/>
      <c r="LR49" s="22"/>
      <c r="LS49" s="22"/>
      <c r="LT49" s="22"/>
      <c r="LU49" s="22"/>
    </row>
    <row r="50" spans="1:333" s="23" customFormat="1" ht="24" x14ac:dyDescent="0.25">
      <c r="A50" s="18">
        <v>11</v>
      </c>
      <c r="B50" s="19" t="str">
        <f>VLOOKUP($A50,'Indicadores Financeiros'!$A$117:$J$230,2,FALSE)</f>
        <v>PIRACICABA</v>
      </c>
      <c r="C50" s="204">
        <v>550851</v>
      </c>
      <c r="D50" s="5" t="str">
        <f>VLOOKUP($C50,'Tabela de Códigos e Valores'!$A:$J,2,FALSE)</f>
        <v>Oficial de Manutenção - 44 horas semanais - seg a sex</v>
      </c>
      <c r="E50" s="2" t="str">
        <f>VLOOKUP($C50,'Tabela de Códigos e Valores'!$A:$J,5,FALSE)</f>
        <v>Posto</v>
      </c>
      <c r="F50" s="2">
        <f>VLOOKUP($A50,'Indicadores Financeiros'!$A$117:$J$1133,10,FALSE)</f>
        <v>1</v>
      </c>
      <c r="G50" s="2" t="str">
        <f>VLOOKUP($C50,'Tabela de Códigos e Valores'!$A:$J,6,FALSE)</f>
        <v>Mensal</v>
      </c>
      <c r="H50" s="240">
        <f>VLOOKUP($C50,'Tabela de Códigos e Valores'!$A:$AD,7,FALSE)</f>
        <v>1</v>
      </c>
      <c r="I50" s="109">
        <f>VLOOKUP($C50,'Tabela de Códigos e Valores'!$A:$AD,8,FALSE)</f>
        <v>21</v>
      </c>
      <c r="J50" s="244">
        <v>3</v>
      </c>
      <c r="K50" s="109">
        <f>VLOOKUP($C50,'Tabela de Códigos e Valores'!$A:$AD,12,FALSE)</f>
        <v>0</v>
      </c>
      <c r="L50" s="109">
        <f>VLOOKUP($C50,'Tabela de Códigos e Valores'!$A:$AD,13,FALSE)</f>
        <v>0</v>
      </c>
      <c r="M50" s="109">
        <f>VLOOKUP($C50,'Tabela de Códigos e Valores'!$A:$AD,24,FALSE)</f>
        <v>0</v>
      </c>
      <c r="N50" s="109">
        <f>IF(ROUND((VLOOKUP($B50,'Indicadores Financeiros'!$B$117:$J$133,8,FALSE)*I50)-(VLOOKUP($C50,'Tabela de Códigos e Valores'!A:I,9,FALSE)*6%),2)&lt;0,0,ROUND((VLOOKUP($B50,'Indicadores Financeiros'!$B$117:$J$133,8,FALSE)*I50)-(VLOOKUP($C50,'Tabela de Códigos e Valores'!A:I,9,FALSE)*6%),2))</f>
        <v>0</v>
      </c>
      <c r="O50" s="109">
        <f>VLOOKUP($C50,'Tabela de Códigos e Valores'!$A:$AD,26,FALSE)</f>
        <v>0</v>
      </c>
      <c r="P50" s="21">
        <f t="shared" ref="P50:P51" si="83">ROUND(SUM(K50:O50),2)</f>
        <v>0</v>
      </c>
      <c r="Q50" s="110">
        <f>VLOOKUP($A50,'Indicadores Financeiros'!$A$117:$J$133,8,FALSE)</f>
        <v>5.2600000000000001E-2</v>
      </c>
      <c r="R50" s="21">
        <f t="shared" ref="R50:R51" si="84">ROUND(P50*(1+Q50),2)</f>
        <v>0</v>
      </c>
      <c r="S50" s="29">
        <f t="shared" ref="S50:S51" si="85">ROUND(R50*J50,2)</f>
        <v>0</v>
      </c>
      <c r="T50" s="57">
        <f>ROUND(S50*ROUND(('Indicadores Financeiros'!$F$14-F50+1),2),2)</f>
        <v>0</v>
      </c>
      <c r="U50" s="67"/>
      <c r="V50" s="57">
        <f t="shared" ref="V50:V51" si="86">IF(E50="Posto",ROUND(J50*K50,2),0)</f>
        <v>0</v>
      </c>
      <c r="W50" s="57">
        <f>ROUND('Indicadores Financeiros'!$J$71*$V50,2)</f>
        <v>0</v>
      </c>
      <c r="X50" s="22"/>
      <c r="Y50" s="20">
        <f t="shared" ref="Y50:Y53" si="87">IF(J50=0,0,IF(E50="Posto",ROUND($R50/$I50,2),0))</f>
        <v>0</v>
      </c>
      <c r="Z50" s="20">
        <f>IF(J50=0,0,IF(E50="Posto",ROUND(ROUND(ROUND((VLOOKUP($C50,'Tabela de Códigos e Valores'!$A:$AD,22,FALSE)/'Relatório Custo'!I50),2)+ROUND(VLOOKUP($C50,'Tabela de Códigos e Valores'!$A:$AD,25,FALSE)/'Relatório Custo'!I50,2)+ROUND((('Indicadores Financeiros'!$J$61*'Relatório Custo'!K50)/'Relatório Custo'!I50),2),2)*(1+Q50),2),0))</f>
        <v>0</v>
      </c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22"/>
      <c r="GL50" s="22"/>
      <c r="GM50" s="22"/>
      <c r="GN50" s="22"/>
      <c r="GO50" s="22"/>
      <c r="GP50" s="22"/>
      <c r="GQ50" s="22"/>
      <c r="GR50" s="22"/>
      <c r="GS50" s="22"/>
      <c r="GT50" s="22"/>
      <c r="GU50" s="22"/>
      <c r="GV50" s="22"/>
      <c r="GW50" s="22"/>
      <c r="GX50" s="22"/>
      <c r="GY50" s="22"/>
      <c r="GZ50" s="22"/>
      <c r="HA50" s="22"/>
      <c r="HB50" s="22"/>
      <c r="HC50" s="22"/>
      <c r="HD50" s="22"/>
      <c r="HE50" s="22"/>
      <c r="HF50" s="22"/>
      <c r="HG50" s="22"/>
      <c r="HH50" s="22"/>
      <c r="HI50" s="22"/>
      <c r="HJ50" s="22"/>
      <c r="HK50" s="22"/>
      <c r="HL50" s="22"/>
      <c r="HM50" s="22"/>
      <c r="HN50" s="22"/>
      <c r="HO50" s="22"/>
      <c r="HP50" s="22"/>
      <c r="HQ50" s="22"/>
      <c r="HR50" s="22"/>
      <c r="HS50" s="22"/>
      <c r="HT50" s="22"/>
      <c r="HU50" s="22"/>
      <c r="HV50" s="22"/>
      <c r="HW50" s="22"/>
      <c r="HX50" s="22"/>
      <c r="HY50" s="22"/>
      <c r="HZ50" s="22"/>
      <c r="IA50" s="22"/>
      <c r="IB50" s="22"/>
      <c r="IC50" s="22"/>
      <c r="ID50" s="22"/>
      <c r="IE50" s="22"/>
      <c r="IF50" s="22"/>
      <c r="IG50" s="22"/>
      <c r="IH50" s="22"/>
      <c r="II50" s="22"/>
      <c r="IJ50" s="22"/>
      <c r="IK50" s="22"/>
      <c r="IL50" s="22"/>
      <c r="IM50" s="22"/>
      <c r="IN50" s="22"/>
      <c r="IO50" s="22"/>
      <c r="IP50" s="22"/>
      <c r="IQ50" s="22"/>
      <c r="IR50" s="22"/>
      <c r="IS50" s="22"/>
      <c r="IT50" s="22"/>
      <c r="IU50" s="22"/>
      <c r="IV50" s="22"/>
      <c r="IW50" s="22"/>
      <c r="IX50" s="22"/>
      <c r="IY50" s="22"/>
      <c r="IZ50" s="22"/>
      <c r="JA50" s="22"/>
      <c r="JB50" s="22"/>
      <c r="JC50" s="22"/>
      <c r="JD50" s="22"/>
      <c r="JE50" s="22"/>
      <c r="JF50" s="22"/>
      <c r="JG50" s="22"/>
      <c r="JH50" s="22"/>
      <c r="JI50" s="22"/>
      <c r="JJ50" s="22"/>
      <c r="JK50" s="22"/>
      <c r="JL50" s="22"/>
      <c r="JM50" s="22"/>
      <c r="JN50" s="22"/>
      <c r="JO50" s="22"/>
      <c r="JP50" s="22"/>
      <c r="JQ50" s="22"/>
      <c r="JR50" s="22"/>
      <c r="JS50" s="22"/>
      <c r="JT50" s="22"/>
      <c r="JU50" s="22"/>
      <c r="JV50" s="22"/>
      <c r="JW50" s="22"/>
      <c r="JX50" s="22"/>
      <c r="JY50" s="22"/>
      <c r="JZ50" s="22"/>
      <c r="KA50" s="22"/>
      <c r="KB50" s="22"/>
      <c r="KC50" s="22"/>
      <c r="KD50" s="22"/>
      <c r="KE50" s="22"/>
      <c r="KF50" s="22"/>
      <c r="KG50" s="22"/>
      <c r="KH50" s="22"/>
      <c r="KI50" s="22"/>
      <c r="KJ50" s="22"/>
      <c r="KK50" s="22"/>
      <c r="KL50" s="22"/>
      <c r="KM50" s="22"/>
      <c r="KN50" s="22"/>
      <c r="KO50" s="22"/>
      <c r="KP50" s="22"/>
      <c r="KQ50" s="22"/>
      <c r="KR50" s="22"/>
      <c r="KS50" s="22"/>
      <c r="KT50" s="22"/>
      <c r="KU50" s="22"/>
      <c r="KV50" s="22"/>
      <c r="KW50" s="22"/>
      <c r="KX50" s="22"/>
      <c r="KY50" s="22"/>
      <c r="KZ50" s="22"/>
      <c r="LA50" s="22"/>
      <c r="LB50" s="22"/>
      <c r="LC50" s="22"/>
      <c r="LD50" s="22"/>
      <c r="LE50" s="22"/>
      <c r="LF50" s="22"/>
      <c r="LG50" s="22"/>
      <c r="LH50" s="22"/>
      <c r="LI50" s="22"/>
      <c r="LJ50" s="22"/>
      <c r="LK50" s="22"/>
      <c r="LL50" s="22"/>
      <c r="LM50" s="22"/>
      <c r="LN50" s="22"/>
      <c r="LO50" s="22"/>
      <c r="LP50" s="22"/>
      <c r="LQ50" s="22"/>
      <c r="LR50" s="22"/>
      <c r="LS50" s="22"/>
      <c r="LT50" s="22"/>
      <c r="LU50" s="22"/>
    </row>
    <row r="51" spans="1:333" s="23" customFormat="1" ht="24" x14ac:dyDescent="0.25">
      <c r="A51" s="18">
        <v>11</v>
      </c>
      <c r="B51" s="19" t="str">
        <f>VLOOKUP($A51,'Indicadores Financeiros'!$A$117:$J$230,2,FALSE)</f>
        <v>PIRACICABA</v>
      </c>
      <c r="C51" s="204">
        <v>550730</v>
      </c>
      <c r="D51" s="5" t="str">
        <f>VLOOKUP($C51,'Tabela de Códigos e Valores'!$A:$J,2,FALSE)</f>
        <v>Supervisor(a) de Reparos Gerais - 44 horas semanais - seg a sex</v>
      </c>
      <c r="E51" s="2" t="str">
        <f>VLOOKUP($C51,'Tabela de Códigos e Valores'!$A:$J,5,FALSE)</f>
        <v>Posto</v>
      </c>
      <c r="F51" s="2">
        <f>VLOOKUP($A51,'Indicadores Financeiros'!$A$117:$J$1133,10,FALSE)</f>
        <v>1</v>
      </c>
      <c r="G51" s="2" t="str">
        <f>VLOOKUP($C51,'Tabela de Códigos e Valores'!$A:$J,6,FALSE)</f>
        <v>Mensal</v>
      </c>
      <c r="H51" s="240">
        <f>VLOOKUP($C51,'Tabela de Códigos e Valores'!$A:$AD,7,FALSE)</f>
        <v>1</v>
      </c>
      <c r="I51" s="109">
        <f>VLOOKUP($C51,'Tabela de Códigos e Valores'!$A:$AD,8,FALSE)</f>
        <v>21</v>
      </c>
      <c r="J51" s="244">
        <v>1</v>
      </c>
      <c r="K51" s="109">
        <f>VLOOKUP($C51,'Tabela de Códigos e Valores'!$A:$AD,12,FALSE)</f>
        <v>0</v>
      </c>
      <c r="L51" s="109">
        <f>VLOOKUP($C51,'Tabela de Códigos e Valores'!$A:$AD,13,FALSE)</f>
        <v>0</v>
      </c>
      <c r="M51" s="109">
        <f>VLOOKUP($C51,'Tabela de Códigos e Valores'!$A:$AD,24,FALSE)</f>
        <v>0</v>
      </c>
      <c r="N51" s="109">
        <f>IF(ROUND((VLOOKUP($B51,'Indicadores Financeiros'!$B$117:$J$133,8,FALSE)*I51)-(VLOOKUP($C51,'Tabela de Códigos e Valores'!A:I,9,FALSE)*6%),2)&lt;0,0,ROUND((VLOOKUP($B51,'Indicadores Financeiros'!$B$117:$J$133,8,FALSE)*I51)-(VLOOKUP($C51,'Tabela de Códigos e Valores'!A:I,9,FALSE)*6%),2))</f>
        <v>0</v>
      </c>
      <c r="O51" s="109">
        <f>VLOOKUP($C51,'Tabela de Códigos e Valores'!$A:$AD,26,FALSE)</f>
        <v>0</v>
      </c>
      <c r="P51" s="21">
        <f t="shared" si="83"/>
        <v>0</v>
      </c>
      <c r="Q51" s="110">
        <f>VLOOKUP($A51,'Indicadores Financeiros'!$A$117:$J$133,8,FALSE)</f>
        <v>5.2600000000000001E-2</v>
      </c>
      <c r="R51" s="21">
        <f t="shared" si="84"/>
        <v>0</v>
      </c>
      <c r="S51" s="29">
        <f t="shared" si="85"/>
        <v>0</v>
      </c>
      <c r="T51" s="57">
        <f>ROUND(S51*ROUND(('Indicadores Financeiros'!$F$14-F51+1),2),2)</f>
        <v>0</v>
      </c>
      <c r="U51" s="67"/>
      <c r="V51" s="57">
        <f t="shared" si="86"/>
        <v>0</v>
      </c>
      <c r="W51" s="57">
        <f>ROUND('Indicadores Financeiros'!$J$71*$V51,2)</f>
        <v>0</v>
      </c>
      <c r="X51" s="22"/>
      <c r="Y51" s="20">
        <f t="shared" si="87"/>
        <v>0</v>
      </c>
      <c r="Z51" s="20">
        <f>IF(J51=0,0,IF(E51="Posto",ROUND(ROUND(ROUND((VLOOKUP($C51,'Tabela de Códigos e Valores'!$A:$AD,22,FALSE)/'Relatório Custo'!I51),2)+ROUND(VLOOKUP($C51,'Tabela de Códigos e Valores'!$A:$AD,25,FALSE)/'Relatório Custo'!I51,2)+ROUND((('Indicadores Financeiros'!$J$61*'Relatório Custo'!K51)/'Relatório Custo'!I51),2),2)*(1+Q51),2),0))</f>
        <v>0</v>
      </c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  <c r="GB51" s="22"/>
      <c r="GC51" s="22"/>
      <c r="GD51" s="22"/>
      <c r="GE51" s="22"/>
      <c r="GF51" s="22"/>
      <c r="GG51" s="22"/>
      <c r="GH51" s="22"/>
      <c r="GI51" s="22"/>
      <c r="GJ51" s="22"/>
      <c r="GK51" s="22"/>
      <c r="GL51" s="22"/>
      <c r="GM51" s="22"/>
      <c r="GN51" s="22"/>
      <c r="GO51" s="22"/>
      <c r="GP51" s="22"/>
      <c r="GQ51" s="22"/>
      <c r="GR51" s="22"/>
      <c r="GS51" s="22"/>
      <c r="GT51" s="22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2"/>
      <c r="HF51" s="22"/>
      <c r="HG51" s="22"/>
      <c r="HH51" s="22"/>
      <c r="HI51" s="22"/>
      <c r="HJ51" s="22"/>
      <c r="HK51" s="22"/>
      <c r="HL51" s="22"/>
      <c r="HM51" s="22"/>
      <c r="HN51" s="22"/>
      <c r="HO51" s="22"/>
      <c r="HP51" s="22"/>
      <c r="HQ51" s="22"/>
      <c r="HR51" s="22"/>
      <c r="HS51" s="22"/>
      <c r="HT51" s="22"/>
      <c r="HU51" s="22"/>
      <c r="HV51" s="22"/>
      <c r="HW51" s="22"/>
      <c r="HX51" s="22"/>
      <c r="HY51" s="22"/>
      <c r="HZ51" s="22"/>
      <c r="IA51" s="22"/>
      <c r="IB51" s="22"/>
      <c r="IC51" s="22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  <c r="IU51" s="22"/>
      <c r="IV51" s="22"/>
      <c r="IW51" s="22"/>
      <c r="IX51" s="22"/>
      <c r="IY51" s="22"/>
      <c r="IZ51" s="22"/>
      <c r="JA51" s="22"/>
      <c r="JB51" s="22"/>
      <c r="JC51" s="22"/>
      <c r="JD51" s="22"/>
      <c r="JE51" s="22"/>
      <c r="JF51" s="22"/>
      <c r="JG51" s="22"/>
      <c r="JH51" s="22"/>
      <c r="JI51" s="22"/>
      <c r="JJ51" s="22"/>
      <c r="JK51" s="22"/>
      <c r="JL51" s="22"/>
      <c r="JM51" s="22"/>
      <c r="JN51" s="22"/>
      <c r="JO51" s="22"/>
      <c r="JP51" s="22"/>
      <c r="JQ51" s="22"/>
      <c r="JR51" s="22"/>
      <c r="JS51" s="22"/>
      <c r="JT51" s="22"/>
      <c r="JU51" s="22"/>
      <c r="JV51" s="22"/>
      <c r="JW51" s="22"/>
      <c r="JX51" s="22"/>
      <c r="JY51" s="22"/>
      <c r="JZ51" s="22"/>
      <c r="KA51" s="22"/>
      <c r="KB51" s="22"/>
      <c r="KC51" s="22"/>
      <c r="KD51" s="22"/>
      <c r="KE51" s="22"/>
      <c r="KF51" s="22"/>
      <c r="KG51" s="22"/>
      <c r="KH51" s="22"/>
      <c r="KI51" s="22"/>
      <c r="KJ51" s="22"/>
      <c r="KK51" s="22"/>
      <c r="KL51" s="22"/>
      <c r="KM51" s="22"/>
      <c r="KN51" s="22"/>
      <c r="KO51" s="22"/>
      <c r="KP51" s="22"/>
      <c r="KQ51" s="22"/>
      <c r="KR51" s="22"/>
      <c r="KS51" s="22"/>
      <c r="KT51" s="22"/>
      <c r="KU51" s="22"/>
      <c r="KV51" s="22"/>
      <c r="KW51" s="22"/>
      <c r="KX51" s="22"/>
      <c r="KY51" s="22"/>
      <c r="KZ51" s="22"/>
      <c r="LA51" s="22"/>
      <c r="LB51" s="22"/>
      <c r="LC51" s="22"/>
      <c r="LD51" s="22"/>
      <c r="LE51" s="22"/>
      <c r="LF51" s="22"/>
      <c r="LG51" s="22"/>
      <c r="LH51" s="22"/>
      <c r="LI51" s="22"/>
      <c r="LJ51" s="22"/>
      <c r="LK51" s="22"/>
      <c r="LL51" s="22"/>
      <c r="LM51" s="22"/>
      <c r="LN51" s="22"/>
      <c r="LO51" s="22"/>
      <c r="LP51" s="22"/>
      <c r="LQ51" s="22"/>
      <c r="LR51" s="22"/>
      <c r="LS51" s="22"/>
      <c r="LT51" s="22"/>
      <c r="LU51" s="22"/>
    </row>
    <row r="52" spans="1:333" s="23" customFormat="1" ht="24" x14ac:dyDescent="0.25">
      <c r="A52" s="18">
        <v>12</v>
      </c>
      <c r="B52" s="19" t="str">
        <f>VLOOKUP($A52,'Indicadores Financeiros'!$A$117:$J$230,2,FALSE)</f>
        <v>PIRASSUNUNGA</v>
      </c>
      <c r="C52" s="204">
        <v>550847</v>
      </c>
      <c r="D52" s="5" t="str">
        <f>VLOOKUP($C52,'Tabela de Códigos e Valores'!$A:$J,2,FALSE)</f>
        <v>Eletricista - 44 horas semanais - seg a sex</v>
      </c>
      <c r="E52" s="2" t="str">
        <f>VLOOKUP($C52,'Tabela de Códigos e Valores'!$A:$J,5,FALSE)</f>
        <v>Posto</v>
      </c>
      <c r="F52" s="2">
        <f>VLOOKUP($A52,'Indicadores Financeiros'!$A$117:$J$1133,10,FALSE)</f>
        <v>1</v>
      </c>
      <c r="G52" s="2" t="str">
        <f>VLOOKUP($C52,'Tabela de Códigos e Valores'!$A:$J,6,FALSE)</f>
        <v>Mensal</v>
      </c>
      <c r="H52" s="240">
        <f>VLOOKUP($C52,'Tabela de Códigos e Valores'!$A:$AD,7,FALSE)</f>
        <v>1</v>
      </c>
      <c r="I52" s="109">
        <f>VLOOKUP($C52,'Tabela de Códigos e Valores'!$A:$AD,8,FALSE)</f>
        <v>21</v>
      </c>
      <c r="J52" s="244">
        <v>1</v>
      </c>
      <c r="K52" s="109">
        <f>VLOOKUP($C52,'Tabela de Códigos e Valores'!$A:$AD,12,FALSE)</f>
        <v>0</v>
      </c>
      <c r="L52" s="109">
        <f>VLOOKUP($C52,'Tabela de Códigos e Valores'!$A:$AD,13,FALSE)</f>
        <v>0</v>
      </c>
      <c r="M52" s="109">
        <f>VLOOKUP($C52,'Tabela de Códigos e Valores'!$A:$AD,24,FALSE)</f>
        <v>0</v>
      </c>
      <c r="N52" s="109">
        <f>IF(ROUND((VLOOKUP($B52,'Indicadores Financeiros'!$B$117:$J$133,8,FALSE)*I52)-(VLOOKUP($C52,'Tabela de Códigos e Valores'!A:I,9,FALSE)*6%),2)&lt;0,0,ROUND((VLOOKUP($B52,'Indicadores Financeiros'!$B$117:$J$133,8,FALSE)*I52)-(VLOOKUP($C52,'Tabela de Códigos e Valores'!A:I,9,FALSE)*6%),2))</f>
        <v>0</v>
      </c>
      <c r="O52" s="109">
        <f>VLOOKUP($C52,'Tabela de Códigos e Valores'!$A:$AD,26,FALSE)</f>
        <v>0</v>
      </c>
      <c r="P52" s="21">
        <f>ROUND(SUM(K52:O52),2)</f>
        <v>0</v>
      </c>
      <c r="Q52" s="110">
        <f>VLOOKUP($A52,'Indicadores Financeiros'!$A$117:$J$133,8,FALSE)</f>
        <v>3.09E-2</v>
      </c>
      <c r="R52" s="21">
        <f>ROUND(P52*(1+Q52),2)</f>
        <v>0</v>
      </c>
      <c r="S52" s="29">
        <f>ROUND(R52*J52,2)</f>
        <v>0</v>
      </c>
      <c r="T52" s="57">
        <f>ROUND(S52*ROUND(('Indicadores Financeiros'!$F$14-F52+1),2),2)</f>
        <v>0</v>
      </c>
      <c r="U52" s="67"/>
      <c r="V52" s="57">
        <f>IF(E52="Posto",ROUND(J52*K52,2),0)</f>
        <v>0</v>
      </c>
      <c r="W52" s="57">
        <f>ROUND('Indicadores Financeiros'!$J$71*$V52,2)</f>
        <v>0</v>
      </c>
      <c r="X52" s="22"/>
      <c r="Y52" s="20">
        <f t="shared" si="87"/>
        <v>0</v>
      </c>
      <c r="Z52" s="20">
        <f>IF(J52=0,0,IF(E52="Posto",ROUND(ROUND(ROUND((VLOOKUP($C52,'Tabela de Códigos e Valores'!$A:$AD,22,FALSE)/'Relatório Custo'!I52),2)+ROUND(VLOOKUP($C52,'Tabela de Códigos e Valores'!$A:$AD,25,FALSE)/'Relatório Custo'!I52,2)+ROUND((('Indicadores Financeiros'!$J$61*'Relatório Custo'!K52)/'Relatório Custo'!I52),2),2)*(1+Q52),2),0))</f>
        <v>0</v>
      </c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  <c r="GB52" s="22"/>
      <c r="GC52" s="22"/>
      <c r="GD52" s="22"/>
      <c r="GE52" s="22"/>
      <c r="GF52" s="22"/>
      <c r="GG52" s="22"/>
      <c r="GH52" s="22"/>
      <c r="GI52" s="22"/>
      <c r="GJ52" s="22"/>
      <c r="GK52" s="22"/>
      <c r="GL52" s="22"/>
      <c r="GM52" s="22"/>
      <c r="GN52" s="22"/>
      <c r="GO52" s="22"/>
      <c r="GP52" s="22"/>
      <c r="GQ52" s="22"/>
      <c r="GR52" s="22"/>
      <c r="GS52" s="22"/>
      <c r="GT52" s="22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2"/>
      <c r="HF52" s="22"/>
      <c r="HG52" s="22"/>
      <c r="HH52" s="22"/>
      <c r="HI52" s="22"/>
      <c r="HJ52" s="22"/>
      <c r="HK52" s="22"/>
      <c r="HL52" s="22"/>
      <c r="HM52" s="22"/>
      <c r="HN52" s="22"/>
      <c r="HO52" s="22"/>
      <c r="HP52" s="22"/>
      <c r="HQ52" s="22"/>
      <c r="HR52" s="22"/>
      <c r="HS52" s="22"/>
      <c r="HT52" s="22"/>
      <c r="HU52" s="22"/>
      <c r="HV52" s="22"/>
      <c r="HW52" s="22"/>
      <c r="HX52" s="22"/>
      <c r="HY52" s="22"/>
      <c r="HZ52" s="22"/>
      <c r="IA52" s="22"/>
      <c r="IB52" s="22"/>
      <c r="IC52" s="22"/>
      <c r="ID52" s="22"/>
      <c r="IE52" s="22"/>
      <c r="IF52" s="22"/>
      <c r="IG52" s="22"/>
      <c r="IH52" s="22"/>
      <c r="II52" s="22"/>
      <c r="IJ52" s="22"/>
      <c r="IK52" s="22"/>
      <c r="IL52" s="22"/>
      <c r="IM52" s="22"/>
      <c r="IN52" s="22"/>
      <c r="IO52" s="22"/>
      <c r="IP52" s="22"/>
      <c r="IQ52" s="22"/>
      <c r="IR52" s="22"/>
      <c r="IS52" s="22"/>
      <c r="IT52" s="22"/>
      <c r="IU52" s="22"/>
      <c r="IV52" s="22"/>
      <c r="IW52" s="22"/>
      <c r="IX52" s="22"/>
      <c r="IY52" s="22"/>
      <c r="IZ52" s="22"/>
      <c r="JA52" s="22"/>
      <c r="JB52" s="22"/>
      <c r="JC52" s="22"/>
      <c r="JD52" s="22"/>
      <c r="JE52" s="22"/>
      <c r="JF52" s="22"/>
      <c r="JG52" s="22"/>
      <c r="JH52" s="22"/>
      <c r="JI52" s="22"/>
      <c r="JJ52" s="22"/>
      <c r="JK52" s="22"/>
      <c r="JL52" s="22"/>
      <c r="JM52" s="22"/>
      <c r="JN52" s="22"/>
      <c r="JO52" s="22"/>
      <c r="JP52" s="22"/>
      <c r="JQ52" s="22"/>
      <c r="JR52" s="22"/>
      <c r="JS52" s="22"/>
      <c r="JT52" s="22"/>
      <c r="JU52" s="22"/>
      <c r="JV52" s="22"/>
      <c r="JW52" s="22"/>
      <c r="JX52" s="22"/>
      <c r="JY52" s="22"/>
      <c r="JZ52" s="22"/>
      <c r="KA52" s="22"/>
      <c r="KB52" s="22"/>
      <c r="KC52" s="22"/>
      <c r="KD52" s="22"/>
      <c r="KE52" s="22"/>
      <c r="KF52" s="22"/>
      <c r="KG52" s="22"/>
      <c r="KH52" s="22"/>
      <c r="KI52" s="22"/>
      <c r="KJ52" s="22"/>
      <c r="KK52" s="22"/>
      <c r="KL52" s="22"/>
      <c r="KM52" s="22"/>
      <c r="KN52" s="22"/>
      <c r="KO52" s="22"/>
      <c r="KP52" s="22"/>
      <c r="KQ52" s="22"/>
      <c r="KR52" s="22"/>
      <c r="KS52" s="22"/>
      <c r="KT52" s="22"/>
      <c r="KU52" s="22"/>
      <c r="KV52" s="22"/>
      <c r="KW52" s="22"/>
      <c r="KX52" s="22"/>
      <c r="KY52" s="22"/>
      <c r="KZ52" s="22"/>
      <c r="LA52" s="22"/>
      <c r="LB52" s="22"/>
      <c r="LC52" s="22"/>
      <c r="LD52" s="22"/>
      <c r="LE52" s="22"/>
      <c r="LF52" s="22"/>
      <c r="LG52" s="22"/>
      <c r="LH52" s="22"/>
      <c r="LI52" s="22"/>
      <c r="LJ52" s="22"/>
      <c r="LK52" s="22"/>
      <c r="LL52" s="22"/>
      <c r="LM52" s="22"/>
      <c r="LN52" s="22"/>
      <c r="LO52" s="22"/>
      <c r="LP52" s="22"/>
      <c r="LQ52" s="22"/>
      <c r="LR52" s="22"/>
      <c r="LS52" s="22"/>
      <c r="LT52" s="22"/>
      <c r="LU52" s="22"/>
    </row>
    <row r="53" spans="1:333" s="23" customFormat="1" ht="24" x14ac:dyDescent="0.25">
      <c r="A53" s="18">
        <v>12</v>
      </c>
      <c r="B53" s="19" t="str">
        <f>VLOOKUP($A53,'Indicadores Financeiros'!$A$117:$J$230,2,FALSE)</f>
        <v>PIRASSUNUNGA</v>
      </c>
      <c r="C53" s="204">
        <v>550848</v>
      </c>
      <c r="D53" s="5" t="str">
        <f>VLOOKUP($C53,'Tabela de Códigos e Valores'!$A:$J,2,FALSE)</f>
        <v>Encanador (a) - 44 horas semanais - seg a sex</v>
      </c>
      <c r="E53" s="2" t="str">
        <f>VLOOKUP($C53,'Tabela de Códigos e Valores'!$A:$J,5,FALSE)</f>
        <v>Posto</v>
      </c>
      <c r="F53" s="2">
        <f>VLOOKUP($A53,'Indicadores Financeiros'!$A$117:$J$1133,10,FALSE)</f>
        <v>1</v>
      </c>
      <c r="G53" s="2" t="str">
        <f>VLOOKUP($C53,'Tabela de Códigos e Valores'!$A:$J,6,FALSE)</f>
        <v>Mensal</v>
      </c>
      <c r="H53" s="240">
        <f>VLOOKUP($C53,'Tabela de Códigos e Valores'!$A:$AD,7,FALSE)</f>
        <v>1</v>
      </c>
      <c r="I53" s="109">
        <f>VLOOKUP($C53,'Tabela de Códigos e Valores'!$A:$AD,8,FALSE)</f>
        <v>21</v>
      </c>
      <c r="J53" s="244">
        <v>1</v>
      </c>
      <c r="K53" s="109">
        <f>VLOOKUP($C53,'Tabela de Códigos e Valores'!$A:$AD,12,FALSE)</f>
        <v>0</v>
      </c>
      <c r="L53" s="109">
        <f>VLOOKUP($C53,'Tabela de Códigos e Valores'!$A:$AD,13,FALSE)</f>
        <v>0</v>
      </c>
      <c r="M53" s="109">
        <f>VLOOKUP($C53,'Tabela de Códigos e Valores'!$A:$AD,24,FALSE)</f>
        <v>0</v>
      </c>
      <c r="N53" s="109">
        <f>IF(ROUND((VLOOKUP($B53,'Indicadores Financeiros'!$B$117:$J$133,8,FALSE)*I53)-(VLOOKUP($C53,'Tabela de Códigos e Valores'!A:I,9,FALSE)*6%),2)&lt;0,0,ROUND((VLOOKUP($B53,'Indicadores Financeiros'!$B$117:$J$133,8,FALSE)*I53)-(VLOOKUP($C53,'Tabela de Códigos e Valores'!A:I,9,FALSE)*6%),2))</f>
        <v>0</v>
      </c>
      <c r="O53" s="109">
        <f>VLOOKUP($C53,'Tabela de Códigos e Valores'!$A:$AD,26,FALSE)</f>
        <v>0</v>
      </c>
      <c r="P53" s="21">
        <f t="shared" ref="P53" si="88">ROUND(SUM(K53:O53),2)</f>
        <v>0</v>
      </c>
      <c r="Q53" s="110">
        <f>VLOOKUP($A53,'Indicadores Financeiros'!$A$117:$J$133,8,FALSE)</f>
        <v>3.09E-2</v>
      </c>
      <c r="R53" s="21">
        <f t="shared" ref="R53" si="89">ROUND(P53*(1+Q53),2)</f>
        <v>0</v>
      </c>
      <c r="S53" s="29">
        <f t="shared" ref="S53" si="90">ROUND(R53*J53,2)</f>
        <v>0</v>
      </c>
      <c r="T53" s="57">
        <f>ROUND(S53*ROUND(('Indicadores Financeiros'!$F$14-F53+1),2),2)</f>
        <v>0</v>
      </c>
      <c r="U53" s="67"/>
      <c r="V53" s="57">
        <f t="shared" ref="V53" si="91">IF(E53="Posto",ROUND(J53*K53,2),0)</f>
        <v>0</v>
      </c>
      <c r="W53" s="57">
        <f>ROUND('Indicadores Financeiros'!$J$71*$V53,2)</f>
        <v>0</v>
      </c>
      <c r="X53" s="22"/>
      <c r="Y53" s="20">
        <f t="shared" si="87"/>
        <v>0</v>
      </c>
      <c r="Z53" s="20">
        <f>IF(J53=0,0,IF(E53="Posto",ROUND(ROUND(ROUND((VLOOKUP($C53,'Tabela de Códigos e Valores'!$A:$AD,22,FALSE)/'Relatório Custo'!I53),2)+ROUND(VLOOKUP($C53,'Tabela de Códigos e Valores'!$A:$AD,25,FALSE)/'Relatório Custo'!I53,2)+ROUND((('Indicadores Financeiros'!$J$61*'Relatório Custo'!K53)/'Relatório Custo'!I53),2),2)*(1+Q53),2),0))</f>
        <v>0</v>
      </c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22"/>
      <c r="DU53" s="22"/>
      <c r="DV53" s="22"/>
      <c r="DW53" s="22"/>
      <c r="DX53" s="22"/>
      <c r="DY53" s="22"/>
      <c r="DZ53" s="22"/>
      <c r="EA53" s="22"/>
      <c r="EB53" s="22"/>
      <c r="EC53" s="22"/>
      <c r="ED53" s="22"/>
      <c r="EE53" s="22"/>
      <c r="EF53" s="22"/>
      <c r="EG53" s="22"/>
      <c r="EH53" s="22"/>
      <c r="EI53" s="22"/>
      <c r="EJ53" s="22"/>
      <c r="EK53" s="22"/>
      <c r="EL53" s="22"/>
      <c r="EM53" s="22"/>
      <c r="EN53" s="22"/>
      <c r="EO53" s="22"/>
      <c r="EP53" s="22"/>
      <c r="EQ53" s="22"/>
      <c r="ER53" s="22"/>
      <c r="ES53" s="22"/>
      <c r="ET53" s="22"/>
      <c r="EU53" s="22"/>
      <c r="EV53" s="22"/>
      <c r="EW53" s="22"/>
      <c r="EX53" s="22"/>
      <c r="EY53" s="22"/>
      <c r="EZ53" s="22"/>
      <c r="FA53" s="22"/>
      <c r="FB53" s="22"/>
      <c r="FC53" s="22"/>
      <c r="FD53" s="22"/>
      <c r="FE53" s="22"/>
      <c r="FF53" s="22"/>
      <c r="FG53" s="22"/>
      <c r="FH53" s="22"/>
      <c r="FI53" s="22"/>
      <c r="FJ53" s="22"/>
      <c r="FK53" s="22"/>
      <c r="FL53" s="22"/>
      <c r="FM53" s="22"/>
      <c r="FN53" s="22"/>
      <c r="FO53" s="22"/>
      <c r="FP53" s="22"/>
      <c r="FQ53" s="22"/>
      <c r="FR53" s="22"/>
      <c r="FS53" s="22"/>
      <c r="FT53" s="22"/>
      <c r="FU53" s="22"/>
      <c r="FV53" s="22"/>
      <c r="FW53" s="22"/>
      <c r="FX53" s="22"/>
      <c r="FY53" s="22"/>
      <c r="FZ53" s="22"/>
      <c r="GA53" s="22"/>
      <c r="GB53" s="22"/>
      <c r="GC53" s="22"/>
      <c r="GD53" s="22"/>
      <c r="GE53" s="22"/>
      <c r="GF53" s="22"/>
      <c r="GG53" s="22"/>
      <c r="GH53" s="22"/>
      <c r="GI53" s="22"/>
      <c r="GJ53" s="22"/>
      <c r="GK53" s="22"/>
      <c r="GL53" s="22"/>
      <c r="GM53" s="22"/>
      <c r="GN53" s="22"/>
      <c r="GO53" s="22"/>
      <c r="GP53" s="22"/>
      <c r="GQ53" s="22"/>
      <c r="GR53" s="22"/>
      <c r="GS53" s="22"/>
      <c r="GT53" s="22"/>
      <c r="GU53" s="22"/>
      <c r="GV53" s="22"/>
      <c r="GW53" s="22"/>
      <c r="GX53" s="22"/>
      <c r="GY53" s="22"/>
      <c r="GZ53" s="22"/>
      <c r="HA53" s="22"/>
      <c r="HB53" s="22"/>
      <c r="HC53" s="22"/>
      <c r="HD53" s="22"/>
      <c r="HE53" s="22"/>
      <c r="HF53" s="22"/>
      <c r="HG53" s="22"/>
      <c r="HH53" s="22"/>
      <c r="HI53" s="22"/>
      <c r="HJ53" s="22"/>
      <c r="HK53" s="22"/>
      <c r="HL53" s="22"/>
      <c r="HM53" s="22"/>
      <c r="HN53" s="22"/>
      <c r="HO53" s="22"/>
      <c r="HP53" s="22"/>
      <c r="HQ53" s="22"/>
      <c r="HR53" s="22"/>
      <c r="HS53" s="22"/>
      <c r="HT53" s="22"/>
      <c r="HU53" s="22"/>
      <c r="HV53" s="22"/>
      <c r="HW53" s="22"/>
      <c r="HX53" s="22"/>
      <c r="HY53" s="22"/>
      <c r="HZ53" s="22"/>
      <c r="IA53" s="22"/>
      <c r="IB53" s="22"/>
      <c r="IC53" s="22"/>
      <c r="ID53" s="22"/>
      <c r="IE53" s="22"/>
      <c r="IF53" s="22"/>
      <c r="IG53" s="22"/>
      <c r="IH53" s="22"/>
      <c r="II53" s="22"/>
      <c r="IJ53" s="22"/>
      <c r="IK53" s="22"/>
      <c r="IL53" s="22"/>
      <c r="IM53" s="22"/>
      <c r="IN53" s="22"/>
      <c r="IO53" s="22"/>
      <c r="IP53" s="22"/>
      <c r="IQ53" s="22"/>
      <c r="IR53" s="22"/>
      <c r="IS53" s="22"/>
      <c r="IT53" s="22"/>
      <c r="IU53" s="22"/>
      <c r="IV53" s="22"/>
      <c r="IW53" s="22"/>
      <c r="IX53" s="22"/>
      <c r="IY53" s="22"/>
      <c r="IZ53" s="22"/>
      <c r="JA53" s="22"/>
      <c r="JB53" s="22"/>
      <c r="JC53" s="22"/>
      <c r="JD53" s="22"/>
      <c r="JE53" s="22"/>
      <c r="JF53" s="22"/>
      <c r="JG53" s="22"/>
      <c r="JH53" s="22"/>
      <c r="JI53" s="22"/>
      <c r="JJ53" s="22"/>
      <c r="JK53" s="22"/>
      <c r="JL53" s="22"/>
      <c r="JM53" s="22"/>
      <c r="JN53" s="22"/>
      <c r="JO53" s="22"/>
      <c r="JP53" s="22"/>
      <c r="JQ53" s="22"/>
      <c r="JR53" s="22"/>
      <c r="JS53" s="22"/>
      <c r="JT53" s="22"/>
      <c r="JU53" s="22"/>
      <c r="JV53" s="22"/>
      <c r="JW53" s="22"/>
      <c r="JX53" s="22"/>
      <c r="JY53" s="22"/>
      <c r="JZ53" s="22"/>
      <c r="KA53" s="22"/>
      <c r="KB53" s="22"/>
      <c r="KC53" s="22"/>
      <c r="KD53" s="22"/>
      <c r="KE53" s="22"/>
      <c r="KF53" s="22"/>
      <c r="KG53" s="22"/>
      <c r="KH53" s="22"/>
      <c r="KI53" s="22"/>
      <c r="KJ53" s="22"/>
      <c r="KK53" s="22"/>
      <c r="KL53" s="22"/>
      <c r="KM53" s="22"/>
      <c r="KN53" s="22"/>
      <c r="KO53" s="22"/>
      <c r="KP53" s="22"/>
      <c r="KQ53" s="22"/>
      <c r="KR53" s="22"/>
      <c r="KS53" s="22"/>
      <c r="KT53" s="22"/>
      <c r="KU53" s="22"/>
      <c r="KV53" s="22"/>
      <c r="KW53" s="22"/>
      <c r="KX53" s="22"/>
      <c r="KY53" s="22"/>
      <c r="KZ53" s="22"/>
      <c r="LA53" s="22"/>
      <c r="LB53" s="22"/>
      <c r="LC53" s="22"/>
      <c r="LD53" s="22"/>
      <c r="LE53" s="22"/>
      <c r="LF53" s="22"/>
      <c r="LG53" s="22"/>
      <c r="LH53" s="22"/>
      <c r="LI53" s="22"/>
      <c r="LJ53" s="22"/>
      <c r="LK53" s="22"/>
      <c r="LL53" s="22"/>
      <c r="LM53" s="22"/>
      <c r="LN53" s="22"/>
      <c r="LO53" s="22"/>
      <c r="LP53" s="22"/>
      <c r="LQ53" s="22"/>
      <c r="LR53" s="22"/>
      <c r="LS53" s="22"/>
      <c r="LT53" s="22"/>
      <c r="LU53" s="22"/>
    </row>
    <row r="54" spans="1:333" s="23" customFormat="1" ht="24" x14ac:dyDescent="0.25">
      <c r="A54" s="18">
        <v>12</v>
      </c>
      <c r="B54" s="19" t="str">
        <f>VLOOKUP($A54,'Indicadores Financeiros'!$A$117:$J$230,2,FALSE)</f>
        <v>PIRASSUNUNGA</v>
      </c>
      <c r="C54" s="204">
        <v>550849</v>
      </c>
      <c r="D54" s="5" t="str">
        <f>VLOOKUP($C54,'Tabela de Códigos e Valores'!$A:$J,2,FALSE)</f>
        <v>Pedreiro (a) - 44 horas semanais - seg a sex</v>
      </c>
      <c r="E54" s="2" t="str">
        <f>VLOOKUP($C54,'Tabela de Códigos e Valores'!$A:$J,5,FALSE)</f>
        <v>Posto</v>
      </c>
      <c r="F54" s="2">
        <f>VLOOKUP($A54,'Indicadores Financeiros'!$A$117:$J$1133,10,FALSE)</f>
        <v>1</v>
      </c>
      <c r="G54" s="2" t="str">
        <f>VLOOKUP($C54,'Tabela de Códigos e Valores'!$A:$J,6,FALSE)</f>
        <v>Mensal</v>
      </c>
      <c r="H54" s="240">
        <f>VLOOKUP($C54,'Tabela de Códigos e Valores'!$A:$AD,7,FALSE)</f>
        <v>1</v>
      </c>
      <c r="I54" s="109">
        <f>VLOOKUP($C54,'Tabela de Códigos e Valores'!$A:$AD,8,FALSE)</f>
        <v>21</v>
      </c>
      <c r="J54" s="244">
        <v>1</v>
      </c>
      <c r="K54" s="109">
        <f>VLOOKUP($C54,'Tabela de Códigos e Valores'!$A:$AD,12,FALSE)</f>
        <v>0</v>
      </c>
      <c r="L54" s="109">
        <f>VLOOKUP($C54,'Tabela de Códigos e Valores'!$A:$AD,13,FALSE)</f>
        <v>0</v>
      </c>
      <c r="M54" s="109">
        <f>VLOOKUP($C54,'Tabela de Códigos e Valores'!$A:$AD,24,FALSE)</f>
        <v>0</v>
      </c>
      <c r="N54" s="109">
        <f>IF(ROUND((VLOOKUP($B54,'Indicadores Financeiros'!$B$117:$J$133,8,FALSE)*I54)-(VLOOKUP($C54,'Tabela de Códigos e Valores'!A:I,9,FALSE)*6%),2)&lt;0,0,ROUND((VLOOKUP($B54,'Indicadores Financeiros'!$B$117:$J$133,8,FALSE)*I54)-(VLOOKUP($C54,'Tabela de Códigos e Valores'!A:I,9,FALSE)*6%),2))</f>
        <v>0</v>
      </c>
      <c r="O54" s="109">
        <f>VLOOKUP($C54,'Tabela de Códigos e Valores'!$A:$AD,26,FALSE)</f>
        <v>0</v>
      </c>
      <c r="P54" s="21">
        <f>ROUND(SUM(K54:O54),2)</f>
        <v>0</v>
      </c>
      <c r="Q54" s="110">
        <f>VLOOKUP($A54,'Indicadores Financeiros'!$A$117:$J$133,8,FALSE)</f>
        <v>3.09E-2</v>
      </c>
      <c r="R54" s="21">
        <f>ROUND(P54*(1+Q54),2)</f>
        <v>0</v>
      </c>
      <c r="S54" s="29">
        <f>ROUND(R54*J54,2)</f>
        <v>0</v>
      </c>
      <c r="T54" s="57">
        <f>ROUND(S54*ROUND(('Indicadores Financeiros'!$F$14-F54+1),2),2)</f>
        <v>0</v>
      </c>
      <c r="U54" s="67"/>
      <c r="V54" s="57">
        <f>IF(E54="Posto",ROUND(J54*K54,2),0)</f>
        <v>0</v>
      </c>
      <c r="W54" s="57">
        <f>ROUND('Indicadores Financeiros'!$J$71*$V54,2)</f>
        <v>0</v>
      </c>
      <c r="X54" s="22"/>
      <c r="Y54" s="20">
        <f>IF(J54=0,0,IF(E54="Posto",ROUND($R54/$I54,2),0))</f>
        <v>0</v>
      </c>
      <c r="Z54" s="20">
        <f>IF(J54=0,0,IF(E54="Posto",ROUND(ROUND(ROUND((VLOOKUP($C54,'Tabela de Códigos e Valores'!$A:$AD,22,FALSE)/'Relatório Custo'!I54),2)+ROUND(VLOOKUP($C54,'Tabela de Códigos e Valores'!$A:$AD,25,FALSE)/'Relatório Custo'!I54,2)+ROUND((('Indicadores Financeiros'!$J$61*'Relatório Custo'!K54)/'Relatório Custo'!I54),2),2)*(1+Q54),2),0))</f>
        <v>0</v>
      </c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2"/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  <c r="GW54" s="22"/>
      <c r="GX54" s="22"/>
      <c r="GY54" s="22"/>
      <c r="GZ54" s="22"/>
      <c r="HA54" s="22"/>
      <c r="HB54" s="22"/>
      <c r="HC54" s="22"/>
      <c r="HD54" s="22"/>
      <c r="HE54" s="22"/>
      <c r="HF54" s="22"/>
      <c r="HG54" s="22"/>
      <c r="HH54" s="22"/>
      <c r="HI54" s="22"/>
      <c r="HJ54" s="22"/>
      <c r="HK54" s="22"/>
      <c r="HL54" s="22"/>
      <c r="HM54" s="22"/>
      <c r="HN54" s="22"/>
      <c r="HO54" s="22"/>
      <c r="HP54" s="22"/>
      <c r="HQ54" s="22"/>
      <c r="HR54" s="22"/>
      <c r="HS54" s="22"/>
      <c r="HT54" s="22"/>
      <c r="HU54" s="22"/>
      <c r="HV54" s="22"/>
      <c r="HW54" s="22"/>
      <c r="HX54" s="22"/>
      <c r="HY54" s="22"/>
      <c r="HZ54" s="22"/>
      <c r="IA54" s="22"/>
      <c r="IB54" s="22"/>
      <c r="IC54" s="22"/>
      <c r="ID54" s="22"/>
      <c r="IE54" s="22"/>
      <c r="IF54" s="22"/>
      <c r="IG54" s="22"/>
      <c r="IH54" s="22"/>
      <c r="II54" s="22"/>
      <c r="IJ54" s="22"/>
      <c r="IK54" s="22"/>
      <c r="IL54" s="22"/>
      <c r="IM54" s="22"/>
      <c r="IN54" s="22"/>
      <c r="IO54" s="22"/>
      <c r="IP54" s="22"/>
      <c r="IQ54" s="22"/>
      <c r="IR54" s="22"/>
      <c r="IS54" s="22"/>
      <c r="IT54" s="22"/>
      <c r="IU54" s="22"/>
      <c r="IV54" s="22"/>
      <c r="IW54" s="22"/>
      <c r="IX54" s="22"/>
      <c r="IY54" s="22"/>
      <c r="IZ54" s="22"/>
      <c r="JA54" s="22"/>
      <c r="JB54" s="22"/>
      <c r="JC54" s="22"/>
      <c r="JD54" s="22"/>
      <c r="JE54" s="22"/>
      <c r="JF54" s="22"/>
      <c r="JG54" s="22"/>
      <c r="JH54" s="22"/>
      <c r="JI54" s="22"/>
      <c r="JJ54" s="22"/>
      <c r="JK54" s="22"/>
      <c r="JL54" s="22"/>
      <c r="JM54" s="22"/>
      <c r="JN54" s="22"/>
      <c r="JO54" s="22"/>
      <c r="JP54" s="22"/>
      <c r="JQ54" s="22"/>
      <c r="JR54" s="22"/>
      <c r="JS54" s="22"/>
      <c r="JT54" s="22"/>
      <c r="JU54" s="22"/>
      <c r="JV54" s="22"/>
      <c r="JW54" s="22"/>
      <c r="JX54" s="22"/>
      <c r="JY54" s="22"/>
      <c r="JZ54" s="22"/>
      <c r="KA54" s="22"/>
      <c r="KB54" s="22"/>
      <c r="KC54" s="22"/>
      <c r="KD54" s="22"/>
      <c r="KE54" s="22"/>
      <c r="KF54" s="22"/>
      <c r="KG54" s="22"/>
      <c r="KH54" s="22"/>
      <c r="KI54" s="22"/>
      <c r="KJ54" s="22"/>
      <c r="KK54" s="22"/>
      <c r="KL54" s="22"/>
      <c r="KM54" s="22"/>
      <c r="KN54" s="22"/>
      <c r="KO54" s="22"/>
      <c r="KP54" s="22"/>
      <c r="KQ54" s="22"/>
      <c r="KR54" s="22"/>
      <c r="KS54" s="22"/>
      <c r="KT54" s="22"/>
      <c r="KU54" s="22"/>
      <c r="KV54" s="22"/>
      <c r="KW54" s="22"/>
      <c r="KX54" s="22"/>
      <c r="KY54" s="22"/>
      <c r="KZ54" s="22"/>
      <c r="LA54" s="22"/>
      <c r="LB54" s="22"/>
      <c r="LC54" s="22"/>
      <c r="LD54" s="22"/>
      <c r="LE54" s="22"/>
      <c r="LF54" s="22"/>
      <c r="LG54" s="22"/>
      <c r="LH54" s="22"/>
      <c r="LI54" s="22"/>
      <c r="LJ54" s="22"/>
      <c r="LK54" s="22"/>
      <c r="LL54" s="22"/>
      <c r="LM54" s="22"/>
      <c r="LN54" s="22"/>
      <c r="LO54" s="22"/>
      <c r="LP54" s="22"/>
      <c r="LQ54" s="22"/>
      <c r="LR54" s="22"/>
      <c r="LS54" s="22"/>
      <c r="LT54" s="22"/>
      <c r="LU54" s="22"/>
    </row>
    <row r="55" spans="1:333" s="23" customFormat="1" ht="24" x14ac:dyDescent="0.25">
      <c r="A55" s="18">
        <v>12</v>
      </c>
      <c r="B55" s="19" t="str">
        <f>VLOOKUP($A55,'Indicadores Financeiros'!$A$117:$J$230,2,FALSE)</f>
        <v>PIRASSUNUNGA</v>
      </c>
      <c r="C55" s="204">
        <v>550850</v>
      </c>
      <c r="D55" s="5" t="str">
        <f>VLOOKUP($C55,'Tabela de Códigos e Valores'!$A:$J,2,FALSE)</f>
        <v>Pintor (a) - 44 horas semanais - seg a sex</v>
      </c>
      <c r="E55" s="2" t="str">
        <f>VLOOKUP($C55,'Tabela de Códigos e Valores'!$A:$J,5,FALSE)</f>
        <v>Posto</v>
      </c>
      <c r="F55" s="2">
        <f>VLOOKUP($A55,'Indicadores Financeiros'!$A$117:$J$1133,10,FALSE)</f>
        <v>1</v>
      </c>
      <c r="G55" s="2" t="str">
        <f>VLOOKUP($C55,'Tabela de Códigos e Valores'!$A:$J,6,FALSE)</f>
        <v>Mensal</v>
      </c>
      <c r="H55" s="240">
        <f>VLOOKUP($C55,'Tabela de Códigos e Valores'!$A:$AD,7,FALSE)</f>
        <v>1</v>
      </c>
      <c r="I55" s="109">
        <f>VLOOKUP($C55,'Tabela de Códigos e Valores'!$A:$AD,8,FALSE)</f>
        <v>21</v>
      </c>
      <c r="J55" s="244">
        <v>2</v>
      </c>
      <c r="K55" s="109">
        <f>VLOOKUP($C55,'Tabela de Códigos e Valores'!$A:$AD,12,FALSE)</f>
        <v>0</v>
      </c>
      <c r="L55" s="109">
        <f>VLOOKUP($C55,'Tabela de Códigos e Valores'!$A:$AD,13,FALSE)</f>
        <v>0</v>
      </c>
      <c r="M55" s="109">
        <f>VLOOKUP($C55,'Tabela de Códigos e Valores'!$A:$AD,24,FALSE)</f>
        <v>0</v>
      </c>
      <c r="N55" s="109">
        <f>IF(ROUND((VLOOKUP($B55,'Indicadores Financeiros'!$B$117:$J$133,8,FALSE)*I55)-(VLOOKUP($C55,'Tabela de Códigos e Valores'!A:I,9,FALSE)*6%),2)&lt;0,0,ROUND((VLOOKUP($B55,'Indicadores Financeiros'!$B$117:$J$133,8,FALSE)*I55)-(VLOOKUP($C55,'Tabela de Códigos e Valores'!A:I,9,FALSE)*6%),2))</f>
        <v>0</v>
      </c>
      <c r="O55" s="109">
        <f>VLOOKUP($C55,'Tabela de Códigos e Valores'!$A:$AD,26,FALSE)</f>
        <v>0</v>
      </c>
      <c r="P55" s="21">
        <f>ROUND(SUM(K55:O55),2)</f>
        <v>0</v>
      </c>
      <c r="Q55" s="110">
        <f>VLOOKUP($A55,'Indicadores Financeiros'!$A$117:$J$133,8,FALSE)</f>
        <v>3.09E-2</v>
      </c>
      <c r="R55" s="21">
        <f>ROUND(P55*(1+Q55),2)</f>
        <v>0</v>
      </c>
      <c r="S55" s="29">
        <f>ROUND(R55*J55,2)</f>
        <v>0</v>
      </c>
      <c r="T55" s="57">
        <f>ROUND(S55*ROUND(('Indicadores Financeiros'!$F$14-F55+1),2),2)</f>
        <v>0</v>
      </c>
      <c r="U55" s="67"/>
      <c r="V55" s="57">
        <f>IF(E55="Posto",ROUND(J55*K55,2),0)</f>
        <v>0</v>
      </c>
      <c r="W55" s="57">
        <f>ROUND('Indicadores Financeiros'!$J$71*$V55,2)</f>
        <v>0</v>
      </c>
      <c r="X55" s="22"/>
      <c r="Y55" s="20">
        <f>IF(J55=0,0,IF(E55="Posto",ROUND($R55/$I55,2),0))</f>
        <v>0</v>
      </c>
      <c r="Z55" s="20">
        <f>IF(J55=0,0,IF(E55="Posto",ROUND(ROUND(ROUND((VLOOKUP($C55,'Tabela de Códigos e Valores'!$A:$AD,22,FALSE)/'Relatório Custo'!I55),2)+ROUND(VLOOKUP($C55,'Tabela de Códigos e Valores'!$A:$AD,25,FALSE)/'Relatório Custo'!I55,2)+ROUND((('Indicadores Financeiros'!$J$61*'Relatório Custo'!K55)/'Relatório Custo'!I55),2),2)*(1+Q55),2),0))</f>
        <v>0</v>
      </c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2"/>
      <c r="EW55" s="22"/>
      <c r="EX55" s="22"/>
      <c r="EY55" s="22"/>
      <c r="EZ55" s="22"/>
      <c r="FA55" s="22"/>
      <c r="FB55" s="22"/>
      <c r="FC55" s="22"/>
      <c r="FD55" s="22"/>
      <c r="FE55" s="22"/>
      <c r="FF55" s="22"/>
      <c r="FG55" s="22"/>
      <c r="FH55" s="22"/>
      <c r="FI55" s="22"/>
      <c r="FJ55" s="22"/>
      <c r="FK55" s="22"/>
      <c r="FL55" s="22"/>
      <c r="FM55" s="22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  <c r="HG55" s="22"/>
      <c r="HH55" s="22"/>
      <c r="HI55" s="22"/>
      <c r="HJ55" s="22"/>
      <c r="HK55" s="22"/>
      <c r="HL55" s="22"/>
      <c r="HM55" s="22"/>
      <c r="HN55" s="22"/>
      <c r="HO55" s="22"/>
      <c r="HP55" s="22"/>
      <c r="HQ55" s="22"/>
      <c r="HR55" s="22"/>
      <c r="HS55" s="22"/>
      <c r="HT55" s="22"/>
      <c r="HU55" s="22"/>
      <c r="HV55" s="22"/>
      <c r="HW55" s="22"/>
      <c r="HX55" s="22"/>
      <c r="HY55" s="22"/>
      <c r="HZ55" s="22"/>
      <c r="IA55" s="22"/>
      <c r="IB55" s="22"/>
      <c r="IC55" s="22"/>
      <c r="ID55" s="22"/>
      <c r="IE55" s="22"/>
      <c r="IF55" s="22"/>
      <c r="IG55" s="22"/>
      <c r="IH55" s="22"/>
      <c r="II55" s="22"/>
      <c r="IJ55" s="22"/>
      <c r="IK55" s="22"/>
      <c r="IL55" s="22"/>
      <c r="IM55" s="22"/>
      <c r="IN55" s="22"/>
      <c r="IO55" s="22"/>
      <c r="IP55" s="22"/>
      <c r="IQ55" s="22"/>
      <c r="IR55" s="22"/>
      <c r="IS55" s="22"/>
      <c r="IT55" s="22"/>
      <c r="IU55" s="22"/>
      <c r="IV55" s="22"/>
      <c r="IW55" s="22"/>
      <c r="IX55" s="22"/>
      <c r="IY55" s="22"/>
      <c r="IZ55" s="22"/>
      <c r="JA55" s="22"/>
      <c r="JB55" s="22"/>
      <c r="JC55" s="22"/>
      <c r="JD55" s="22"/>
      <c r="JE55" s="22"/>
      <c r="JF55" s="22"/>
      <c r="JG55" s="22"/>
      <c r="JH55" s="22"/>
      <c r="JI55" s="22"/>
      <c r="JJ55" s="22"/>
      <c r="JK55" s="22"/>
      <c r="JL55" s="22"/>
      <c r="JM55" s="22"/>
      <c r="JN55" s="22"/>
      <c r="JO55" s="22"/>
      <c r="JP55" s="22"/>
      <c r="JQ55" s="22"/>
      <c r="JR55" s="22"/>
      <c r="JS55" s="22"/>
      <c r="JT55" s="22"/>
      <c r="JU55" s="22"/>
      <c r="JV55" s="22"/>
      <c r="JW55" s="22"/>
      <c r="JX55" s="22"/>
      <c r="JY55" s="22"/>
      <c r="JZ55" s="22"/>
      <c r="KA55" s="22"/>
      <c r="KB55" s="22"/>
      <c r="KC55" s="22"/>
      <c r="KD55" s="22"/>
      <c r="KE55" s="22"/>
      <c r="KF55" s="22"/>
      <c r="KG55" s="22"/>
      <c r="KH55" s="22"/>
      <c r="KI55" s="22"/>
      <c r="KJ55" s="22"/>
      <c r="KK55" s="22"/>
      <c r="KL55" s="22"/>
      <c r="KM55" s="22"/>
      <c r="KN55" s="22"/>
      <c r="KO55" s="22"/>
      <c r="KP55" s="22"/>
      <c r="KQ55" s="22"/>
      <c r="KR55" s="22"/>
      <c r="KS55" s="22"/>
      <c r="KT55" s="22"/>
      <c r="KU55" s="22"/>
      <c r="KV55" s="22"/>
      <c r="KW55" s="22"/>
      <c r="KX55" s="22"/>
      <c r="KY55" s="22"/>
      <c r="KZ55" s="22"/>
      <c r="LA55" s="22"/>
      <c r="LB55" s="22"/>
      <c r="LC55" s="22"/>
      <c r="LD55" s="22"/>
      <c r="LE55" s="22"/>
      <c r="LF55" s="22"/>
      <c r="LG55" s="22"/>
      <c r="LH55" s="22"/>
      <c r="LI55" s="22"/>
      <c r="LJ55" s="22"/>
      <c r="LK55" s="22"/>
      <c r="LL55" s="22"/>
      <c r="LM55" s="22"/>
      <c r="LN55" s="22"/>
      <c r="LO55" s="22"/>
      <c r="LP55" s="22"/>
      <c r="LQ55" s="22"/>
      <c r="LR55" s="22"/>
      <c r="LS55" s="22"/>
      <c r="LT55" s="22"/>
      <c r="LU55" s="22"/>
    </row>
    <row r="56" spans="1:333" s="23" customFormat="1" ht="24" x14ac:dyDescent="0.25">
      <c r="A56" s="18">
        <v>12</v>
      </c>
      <c r="B56" s="19" t="str">
        <f>VLOOKUP($A56,'Indicadores Financeiros'!$A$117:$J$230,2,FALSE)</f>
        <v>PIRASSUNUNGA</v>
      </c>
      <c r="C56" s="204">
        <v>550851</v>
      </c>
      <c r="D56" s="5" t="str">
        <f>VLOOKUP($C56,'Tabela de Códigos e Valores'!$A:$J,2,FALSE)</f>
        <v>Oficial de Manutenção - 44 horas semanais - seg a sex</v>
      </c>
      <c r="E56" s="2" t="str">
        <f>VLOOKUP($C56,'Tabela de Códigos e Valores'!$A:$J,5,FALSE)</f>
        <v>Posto</v>
      </c>
      <c r="F56" s="2">
        <f>VLOOKUP($A56,'Indicadores Financeiros'!$A$117:$J$1133,10,FALSE)</f>
        <v>1</v>
      </c>
      <c r="G56" s="2" t="str">
        <f>VLOOKUP($C56,'Tabela de Códigos e Valores'!$A:$J,6,FALSE)</f>
        <v>Mensal</v>
      </c>
      <c r="H56" s="240">
        <f>VLOOKUP($C56,'Tabela de Códigos e Valores'!$A:$AD,7,FALSE)</f>
        <v>1</v>
      </c>
      <c r="I56" s="109">
        <f>VLOOKUP($C56,'Tabela de Códigos e Valores'!$A:$AD,8,FALSE)</f>
        <v>21</v>
      </c>
      <c r="J56" s="244">
        <v>2</v>
      </c>
      <c r="K56" s="109">
        <f>VLOOKUP($C56,'Tabela de Códigos e Valores'!$A:$AD,12,FALSE)</f>
        <v>0</v>
      </c>
      <c r="L56" s="109">
        <f>VLOOKUP($C56,'Tabela de Códigos e Valores'!$A:$AD,13,FALSE)</f>
        <v>0</v>
      </c>
      <c r="M56" s="109">
        <f>VLOOKUP($C56,'Tabela de Códigos e Valores'!$A:$AD,24,FALSE)</f>
        <v>0</v>
      </c>
      <c r="N56" s="109">
        <f>IF(ROUND((VLOOKUP($B56,'Indicadores Financeiros'!$B$117:$J$133,8,FALSE)*I56)-(VLOOKUP($C56,'Tabela de Códigos e Valores'!A:I,9,FALSE)*6%),2)&lt;0,0,ROUND((VLOOKUP($B56,'Indicadores Financeiros'!$B$117:$J$133,8,FALSE)*I56)-(VLOOKUP($C56,'Tabela de Códigos e Valores'!A:I,9,FALSE)*6%),2))</f>
        <v>0</v>
      </c>
      <c r="O56" s="109">
        <f>VLOOKUP($C56,'Tabela de Códigos e Valores'!$A:$AD,26,FALSE)</f>
        <v>0</v>
      </c>
      <c r="P56" s="21">
        <f t="shared" ref="P56:P57" si="92">ROUND(SUM(K56:O56),2)</f>
        <v>0</v>
      </c>
      <c r="Q56" s="110">
        <f>VLOOKUP($A56,'Indicadores Financeiros'!$A$117:$J$133,8,FALSE)</f>
        <v>3.09E-2</v>
      </c>
      <c r="R56" s="21">
        <f t="shared" ref="R56:R57" si="93">ROUND(P56*(1+Q56),2)</f>
        <v>0</v>
      </c>
      <c r="S56" s="29">
        <f t="shared" ref="S56:S57" si="94">ROUND(R56*J56,2)</f>
        <v>0</v>
      </c>
      <c r="T56" s="57">
        <f>ROUND(S56*ROUND(('Indicadores Financeiros'!$F$14-F56+1),2),2)</f>
        <v>0</v>
      </c>
      <c r="U56" s="67"/>
      <c r="V56" s="57">
        <f t="shared" ref="V56:V57" si="95">IF(E56="Posto",ROUND(J56*K56,2),0)</f>
        <v>0</v>
      </c>
      <c r="W56" s="57">
        <f>ROUND('Indicadores Financeiros'!$J$71*$V56,2)</f>
        <v>0</v>
      </c>
      <c r="X56" s="22"/>
      <c r="Y56" s="20">
        <f t="shared" ref="Y56:Y59" si="96">IF(J56=0,0,IF(E56="Posto",ROUND($R56/$I56,2),0))</f>
        <v>0</v>
      </c>
      <c r="Z56" s="20">
        <f>IF(J56=0,0,IF(E56="Posto",ROUND(ROUND(ROUND((VLOOKUP($C56,'Tabela de Códigos e Valores'!$A:$AD,22,FALSE)/'Relatório Custo'!I56),2)+ROUND(VLOOKUP($C56,'Tabela de Códigos e Valores'!$A:$AD,25,FALSE)/'Relatório Custo'!I56,2)+ROUND((('Indicadores Financeiros'!$J$61*'Relatório Custo'!K56)/'Relatório Custo'!I56),2),2)*(1+Q56),2),0))</f>
        <v>0</v>
      </c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  <c r="HG56" s="22"/>
      <c r="HH56" s="22"/>
      <c r="HI56" s="22"/>
      <c r="HJ56" s="22"/>
      <c r="HK56" s="22"/>
      <c r="HL56" s="22"/>
      <c r="HM56" s="22"/>
      <c r="HN56" s="22"/>
      <c r="HO56" s="22"/>
      <c r="HP56" s="22"/>
      <c r="HQ56" s="22"/>
      <c r="HR56" s="22"/>
      <c r="HS56" s="22"/>
      <c r="HT56" s="22"/>
      <c r="HU56" s="22"/>
      <c r="HV56" s="22"/>
      <c r="HW56" s="22"/>
      <c r="HX56" s="22"/>
      <c r="HY56" s="22"/>
      <c r="HZ56" s="22"/>
      <c r="IA56" s="22"/>
      <c r="IB56" s="22"/>
      <c r="IC56" s="22"/>
      <c r="ID56" s="22"/>
      <c r="IE56" s="22"/>
      <c r="IF56" s="22"/>
      <c r="IG56" s="22"/>
      <c r="IH56" s="22"/>
      <c r="II56" s="22"/>
      <c r="IJ56" s="22"/>
      <c r="IK56" s="22"/>
      <c r="IL56" s="22"/>
      <c r="IM56" s="22"/>
      <c r="IN56" s="22"/>
      <c r="IO56" s="22"/>
      <c r="IP56" s="22"/>
      <c r="IQ56" s="22"/>
      <c r="IR56" s="22"/>
      <c r="IS56" s="22"/>
      <c r="IT56" s="22"/>
      <c r="IU56" s="22"/>
      <c r="IV56" s="22"/>
      <c r="IW56" s="22"/>
      <c r="IX56" s="22"/>
      <c r="IY56" s="22"/>
      <c r="IZ56" s="22"/>
      <c r="JA56" s="22"/>
      <c r="JB56" s="22"/>
      <c r="JC56" s="22"/>
      <c r="JD56" s="22"/>
      <c r="JE56" s="22"/>
      <c r="JF56" s="22"/>
      <c r="JG56" s="22"/>
      <c r="JH56" s="22"/>
      <c r="JI56" s="22"/>
      <c r="JJ56" s="22"/>
      <c r="JK56" s="22"/>
      <c r="JL56" s="22"/>
      <c r="JM56" s="22"/>
      <c r="JN56" s="22"/>
      <c r="JO56" s="22"/>
      <c r="JP56" s="22"/>
      <c r="JQ56" s="22"/>
      <c r="JR56" s="22"/>
      <c r="JS56" s="22"/>
      <c r="JT56" s="22"/>
      <c r="JU56" s="22"/>
      <c r="JV56" s="22"/>
      <c r="JW56" s="22"/>
      <c r="JX56" s="22"/>
      <c r="JY56" s="22"/>
      <c r="JZ56" s="22"/>
      <c r="KA56" s="22"/>
      <c r="KB56" s="22"/>
      <c r="KC56" s="22"/>
      <c r="KD56" s="22"/>
      <c r="KE56" s="22"/>
      <c r="KF56" s="22"/>
      <c r="KG56" s="22"/>
      <c r="KH56" s="22"/>
      <c r="KI56" s="22"/>
      <c r="KJ56" s="22"/>
      <c r="KK56" s="22"/>
      <c r="KL56" s="22"/>
      <c r="KM56" s="22"/>
      <c r="KN56" s="22"/>
      <c r="KO56" s="22"/>
      <c r="KP56" s="22"/>
      <c r="KQ56" s="22"/>
      <c r="KR56" s="22"/>
      <c r="KS56" s="22"/>
      <c r="KT56" s="22"/>
      <c r="KU56" s="22"/>
      <c r="KV56" s="22"/>
      <c r="KW56" s="22"/>
      <c r="KX56" s="22"/>
      <c r="KY56" s="22"/>
      <c r="KZ56" s="22"/>
      <c r="LA56" s="22"/>
      <c r="LB56" s="22"/>
      <c r="LC56" s="22"/>
      <c r="LD56" s="22"/>
      <c r="LE56" s="22"/>
      <c r="LF56" s="22"/>
      <c r="LG56" s="22"/>
      <c r="LH56" s="22"/>
      <c r="LI56" s="22"/>
      <c r="LJ56" s="22"/>
      <c r="LK56" s="22"/>
      <c r="LL56" s="22"/>
      <c r="LM56" s="22"/>
      <c r="LN56" s="22"/>
      <c r="LO56" s="22"/>
      <c r="LP56" s="22"/>
      <c r="LQ56" s="22"/>
      <c r="LR56" s="22"/>
      <c r="LS56" s="22"/>
      <c r="LT56" s="22"/>
      <c r="LU56" s="22"/>
    </row>
    <row r="57" spans="1:333" s="23" customFormat="1" ht="24" x14ac:dyDescent="0.25">
      <c r="A57" s="18">
        <v>12</v>
      </c>
      <c r="B57" s="19" t="str">
        <f>VLOOKUP($A57,'Indicadores Financeiros'!$A$117:$J$230,2,FALSE)</f>
        <v>PIRASSUNUNGA</v>
      </c>
      <c r="C57" s="204">
        <v>550730</v>
      </c>
      <c r="D57" s="5" t="str">
        <f>VLOOKUP($C57,'Tabela de Códigos e Valores'!$A:$J,2,FALSE)</f>
        <v>Supervisor(a) de Reparos Gerais - 44 horas semanais - seg a sex</v>
      </c>
      <c r="E57" s="2" t="str">
        <f>VLOOKUP($C57,'Tabela de Códigos e Valores'!$A:$J,5,FALSE)</f>
        <v>Posto</v>
      </c>
      <c r="F57" s="2">
        <f>VLOOKUP($A57,'Indicadores Financeiros'!$A$117:$J$1133,10,FALSE)</f>
        <v>1</v>
      </c>
      <c r="G57" s="2" t="str">
        <f>VLOOKUP($C57,'Tabela de Códigos e Valores'!$A:$J,6,FALSE)</f>
        <v>Mensal</v>
      </c>
      <c r="H57" s="240">
        <f>VLOOKUP($C57,'Tabela de Códigos e Valores'!$A:$AD,7,FALSE)</f>
        <v>1</v>
      </c>
      <c r="I57" s="109">
        <f>VLOOKUP($C57,'Tabela de Códigos e Valores'!$A:$AD,8,FALSE)</f>
        <v>21</v>
      </c>
      <c r="J57" s="244">
        <v>1</v>
      </c>
      <c r="K57" s="109">
        <f>VLOOKUP($C57,'Tabela de Códigos e Valores'!$A:$AD,12,FALSE)</f>
        <v>0</v>
      </c>
      <c r="L57" s="109">
        <f>VLOOKUP($C57,'Tabela de Códigos e Valores'!$A:$AD,13,FALSE)</f>
        <v>0</v>
      </c>
      <c r="M57" s="109">
        <f>VLOOKUP($C57,'Tabela de Códigos e Valores'!$A:$AD,24,FALSE)</f>
        <v>0</v>
      </c>
      <c r="N57" s="109">
        <f>IF(ROUND((VLOOKUP($B57,'Indicadores Financeiros'!$B$117:$J$133,8,FALSE)*I57)-(VLOOKUP($C57,'Tabela de Códigos e Valores'!A:I,9,FALSE)*6%),2)&lt;0,0,ROUND((VLOOKUP($B57,'Indicadores Financeiros'!$B$117:$J$133,8,FALSE)*I57)-(VLOOKUP($C57,'Tabela de Códigos e Valores'!A:I,9,FALSE)*6%),2))</f>
        <v>0</v>
      </c>
      <c r="O57" s="109">
        <f>VLOOKUP($C57,'Tabela de Códigos e Valores'!$A:$AD,26,FALSE)</f>
        <v>0</v>
      </c>
      <c r="P57" s="21">
        <f t="shared" si="92"/>
        <v>0</v>
      </c>
      <c r="Q57" s="110">
        <f>VLOOKUP($A57,'Indicadores Financeiros'!$A$117:$J$133,8,FALSE)</f>
        <v>3.09E-2</v>
      </c>
      <c r="R57" s="21">
        <f t="shared" si="93"/>
        <v>0</v>
      </c>
      <c r="S57" s="29">
        <f t="shared" si="94"/>
        <v>0</v>
      </c>
      <c r="T57" s="57">
        <f>ROUND(S57*ROUND(('Indicadores Financeiros'!$F$14-F57+1),2),2)</f>
        <v>0</v>
      </c>
      <c r="U57" s="67"/>
      <c r="V57" s="57">
        <f t="shared" si="95"/>
        <v>0</v>
      </c>
      <c r="W57" s="57">
        <f>ROUND('Indicadores Financeiros'!$J$71*$V57,2)</f>
        <v>0</v>
      </c>
      <c r="X57" s="22"/>
      <c r="Y57" s="20">
        <f t="shared" si="96"/>
        <v>0</v>
      </c>
      <c r="Z57" s="20">
        <f>IF(J57=0,0,IF(E57="Posto",ROUND(ROUND(ROUND((VLOOKUP($C57,'Tabela de Códigos e Valores'!$A:$AD,22,FALSE)/'Relatório Custo'!I57),2)+ROUND(VLOOKUP($C57,'Tabela de Códigos e Valores'!$A:$AD,25,FALSE)/'Relatório Custo'!I57,2)+ROUND((('Indicadores Financeiros'!$J$61*'Relatório Custo'!K57)/'Relatório Custo'!I57),2),2)*(1+Q57),2),0))</f>
        <v>0</v>
      </c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2"/>
      <c r="EG57" s="22"/>
      <c r="EH57" s="22"/>
      <c r="EI57" s="22"/>
      <c r="EJ57" s="22"/>
      <c r="EK57" s="22"/>
      <c r="EL57" s="22"/>
      <c r="EM57" s="22"/>
      <c r="EN57" s="22"/>
      <c r="EO57" s="22"/>
      <c r="EP57" s="22"/>
      <c r="EQ57" s="22"/>
      <c r="ER57" s="22"/>
      <c r="ES57" s="22"/>
      <c r="ET57" s="22"/>
      <c r="EU57" s="22"/>
      <c r="EV57" s="22"/>
      <c r="EW57" s="22"/>
      <c r="EX57" s="22"/>
      <c r="EY57" s="22"/>
      <c r="EZ57" s="22"/>
      <c r="FA57" s="22"/>
      <c r="FB57" s="22"/>
      <c r="FC57" s="22"/>
      <c r="FD57" s="22"/>
      <c r="FE57" s="22"/>
      <c r="FF57" s="22"/>
      <c r="FG57" s="22"/>
      <c r="FH57" s="22"/>
      <c r="FI57" s="22"/>
      <c r="FJ57" s="22"/>
      <c r="FK57" s="22"/>
      <c r="FL57" s="22"/>
      <c r="FM57" s="22"/>
      <c r="FN57" s="22"/>
      <c r="FO57" s="22"/>
      <c r="FP57" s="22"/>
      <c r="FQ57" s="22"/>
      <c r="FR57" s="22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  <c r="GX57" s="22"/>
      <c r="GY57" s="22"/>
      <c r="GZ57" s="22"/>
      <c r="HA57" s="22"/>
      <c r="HB57" s="22"/>
      <c r="HC57" s="22"/>
      <c r="HD57" s="22"/>
      <c r="HE57" s="22"/>
      <c r="HF57" s="22"/>
      <c r="HG57" s="22"/>
      <c r="HH57" s="22"/>
      <c r="HI57" s="22"/>
      <c r="HJ57" s="22"/>
      <c r="HK57" s="22"/>
      <c r="HL57" s="22"/>
      <c r="HM57" s="22"/>
      <c r="HN57" s="22"/>
      <c r="HO57" s="22"/>
      <c r="HP57" s="22"/>
      <c r="HQ57" s="22"/>
      <c r="HR57" s="22"/>
      <c r="HS57" s="22"/>
      <c r="HT57" s="22"/>
      <c r="HU57" s="22"/>
      <c r="HV57" s="22"/>
      <c r="HW57" s="22"/>
      <c r="HX57" s="22"/>
      <c r="HY57" s="22"/>
      <c r="HZ57" s="22"/>
      <c r="IA57" s="22"/>
      <c r="IB57" s="22"/>
      <c r="IC57" s="22"/>
      <c r="ID57" s="22"/>
      <c r="IE57" s="22"/>
      <c r="IF57" s="22"/>
      <c r="IG57" s="22"/>
      <c r="IH57" s="22"/>
      <c r="II57" s="22"/>
      <c r="IJ57" s="22"/>
      <c r="IK57" s="22"/>
      <c r="IL57" s="22"/>
      <c r="IM57" s="22"/>
      <c r="IN57" s="22"/>
      <c r="IO57" s="22"/>
      <c r="IP57" s="22"/>
      <c r="IQ57" s="22"/>
      <c r="IR57" s="22"/>
      <c r="IS57" s="22"/>
      <c r="IT57" s="22"/>
      <c r="IU57" s="22"/>
      <c r="IV57" s="22"/>
      <c r="IW57" s="22"/>
      <c r="IX57" s="22"/>
      <c r="IY57" s="22"/>
      <c r="IZ57" s="22"/>
      <c r="JA57" s="22"/>
      <c r="JB57" s="22"/>
      <c r="JC57" s="22"/>
      <c r="JD57" s="22"/>
      <c r="JE57" s="22"/>
      <c r="JF57" s="22"/>
      <c r="JG57" s="22"/>
      <c r="JH57" s="22"/>
      <c r="JI57" s="22"/>
      <c r="JJ57" s="22"/>
      <c r="JK57" s="22"/>
      <c r="JL57" s="22"/>
      <c r="JM57" s="22"/>
      <c r="JN57" s="22"/>
      <c r="JO57" s="22"/>
      <c r="JP57" s="22"/>
      <c r="JQ57" s="22"/>
      <c r="JR57" s="22"/>
      <c r="JS57" s="22"/>
      <c r="JT57" s="22"/>
      <c r="JU57" s="22"/>
      <c r="JV57" s="22"/>
      <c r="JW57" s="22"/>
      <c r="JX57" s="22"/>
      <c r="JY57" s="22"/>
      <c r="JZ57" s="22"/>
      <c r="KA57" s="22"/>
      <c r="KB57" s="22"/>
      <c r="KC57" s="22"/>
      <c r="KD57" s="22"/>
      <c r="KE57" s="22"/>
      <c r="KF57" s="22"/>
      <c r="KG57" s="22"/>
      <c r="KH57" s="22"/>
      <c r="KI57" s="22"/>
      <c r="KJ57" s="22"/>
      <c r="KK57" s="22"/>
      <c r="KL57" s="22"/>
      <c r="KM57" s="22"/>
      <c r="KN57" s="22"/>
      <c r="KO57" s="22"/>
      <c r="KP57" s="22"/>
      <c r="KQ57" s="22"/>
      <c r="KR57" s="22"/>
      <c r="KS57" s="22"/>
      <c r="KT57" s="22"/>
      <c r="KU57" s="22"/>
      <c r="KV57" s="22"/>
      <c r="KW57" s="22"/>
      <c r="KX57" s="22"/>
      <c r="KY57" s="22"/>
      <c r="KZ57" s="22"/>
      <c r="LA57" s="22"/>
      <c r="LB57" s="22"/>
      <c r="LC57" s="22"/>
      <c r="LD57" s="22"/>
      <c r="LE57" s="22"/>
      <c r="LF57" s="22"/>
      <c r="LG57" s="22"/>
      <c r="LH57" s="22"/>
      <c r="LI57" s="22"/>
      <c r="LJ57" s="22"/>
      <c r="LK57" s="22"/>
      <c r="LL57" s="22"/>
      <c r="LM57" s="22"/>
      <c r="LN57" s="22"/>
      <c r="LO57" s="22"/>
      <c r="LP57" s="22"/>
      <c r="LQ57" s="22"/>
      <c r="LR57" s="22"/>
      <c r="LS57" s="22"/>
      <c r="LT57" s="22"/>
      <c r="LU57" s="22"/>
    </row>
    <row r="58" spans="1:333" s="23" customFormat="1" ht="24" x14ac:dyDescent="0.25">
      <c r="A58" s="18">
        <v>13</v>
      </c>
      <c r="B58" s="19" t="str">
        <f>VLOOKUP($A58,'Indicadores Financeiros'!$A$117:$J$230,2,FALSE)</f>
        <v>RIO CLARO</v>
      </c>
      <c r="C58" s="204">
        <v>550847</v>
      </c>
      <c r="D58" s="5" t="str">
        <f>VLOOKUP($C58,'Tabela de Códigos e Valores'!$A:$J,2,FALSE)</f>
        <v>Eletricista - 44 horas semanais - seg a sex</v>
      </c>
      <c r="E58" s="2" t="str">
        <f>VLOOKUP($C58,'Tabela de Códigos e Valores'!$A:$J,5,FALSE)</f>
        <v>Posto</v>
      </c>
      <c r="F58" s="2">
        <f>VLOOKUP($A58,'Indicadores Financeiros'!$A$117:$J$1133,10,FALSE)</f>
        <v>1</v>
      </c>
      <c r="G58" s="2" t="str">
        <f>VLOOKUP($C58,'Tabela de Códigos e Valores'!$A:$J,6,FALSE)</f>
        <v>Mensal</v>
      </c>
      <c r="H58" s="240">
        <f>VLOOKUP($C58,'Tabela de Códigos e Valores'!$A:$AD,7,FALSE)</f>
        <v>1</v>
      </c>
      <c r="I58" s="109">
        <f>VLOOKUP($C58,'Tabela de Códigos e Valores'!$A:$AD,8,FALSE)</f>
        <v>21</v>
      </c>
      <c r="J58" s="244">
        <v>1</v>
      </c>
      <c r="K58" s="109">
        <f>VLOOKUP($C58,'Tabela de Códigos e Valores'!$A:$AD,12,FALSE)</f>
        <v>0</v>
      </c>
      <c r="L58" s="109">
        <f>VLOOKUP($C58,'Tabela de Códigos e Valores'!$A:$AD,13,FALSE)</f>
        <v>0</v>
      </c>
      <c r="M58" s="109">
        <f>VLOOKUP($C58,'Tabela de Códigos e Valores'!$A:$AD,24,FALSE)</f>
        <v>0</v>
      </c>
      <c r="N58" s="109">
        <f>IF(ROUND((VLOOKUP($B58,'Indicadores Financeiros'!$B$117:$J$133,8,FALSE)*I58)-(VLOOKUP($C58,'Tabela de Códigos e Valores'!A:I,9,FALSE)*6%),2)&lt;0,0,ROUND((VLOOKUP($B58,'Indicadores Financeiros'!$B$117:$J$133,8,FALSE)*I58)-(VLOOKUP($C58,'Tabela de Códigos e Valores'!A:I,9,FALSE)*6%),2))</f>
        <v>0</v>
      </c>
      <c r="O58" s="109">
        <f>VLOOKUP($C58,'Tabela de Códigos e Valores'!$A:$AD,26,FALSE)</f>
        <v>0</v>
      </c>
      <c r="P58" s="21">
        <f>ROUND(SUM(K58:O58),2)</f>
        <v>0</v>
      </c>
      <c r="Q58" s="110">
        <f>VLOOKUP($A58,'Indicadores Financeiros'!$A$117:$J$133,8,FALSE)</f>
        <v>2.0400000000000001E-2</v>
      </c>
      <c r="R58" s="21">
        <f>ROUND(P58*(1+Q58),2)</f>
        <v>0</v>
      </c>
      <c r="S58" s="29">
        <f>ROUND(R58*J58,2)</f>
        <v>0</v>
      </c>
      <c r="T58" s="57">
        <f>ROUND(S58*ROUND(('Indicadores Financeiros'!$F$14-F58+1),2),2)</f>
        <v>0</v>
      </c>
      <c r="U58" s="67"/>
      <c r="V58" s="57">
        <f>IF(E58="Posto",ROUND(J58*K58,2),0)</f>
        <v>0</v>
      </c>
      <c r="W58" s="57">
        <f>ROUND('Indicadores Financeiros'!$J$71*$V58,2)</f>
        <v>0</v>
      </c>
      <c r="X58" s="22"/>
      <c r="Y58" s="20">
        <f t="shared" si="96"/>
        <v>0</v>
      </c>
      <c r="Z58" s="20">
        <f>IF(J58=0,0,IF(E58="Posto",ROUND(ROUND(ROUND((VLOOKUP($C58,'Tabela de Códigos e Valores'!$A:$AD,22,FALSE)/'Relatório Custo'!I58),2)+ROUND(VLOOKUP($C58,'Tabela de Códigos e Valores'!$A:$AD,25,FALSE)/'Relatório Custo'!I58,2)+ROUND((('Indicadores Financeiros'!$J$61*'Relatório Custo'!K58)/'Relatório Custo'!I58),2),2)*(1+Q58),2),0))</f>
        <v>0</v>
      </c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2"/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2"/>
      <c r="FY58" s="22"/>
      <c r="FZ58" s="22"/>
      <c r="GA58" s="22"/>
      <c r="GB58" s="22"/>
      <c r="GC58" s="22"/>
      <c r="GD58" s="22"/>
      <c r="GE58" s="22"/>
      <c r="GF58" s="22"/>
      <c r="GG58" s="22"/>
      <c r="GH58" s="22"/>
      <c r="GI58" s="22"/>
      <c r="GJ58" s="22"/>
      <c r="GK58" s="22"/>
      <c r="GL58" s="22"/>
      <c r="GM58" s="22"/>
      <c r="GN58" s="22"/>
      <c r="GO58" s="22"/>
      <c r="GP58" s="22"/>
      <c r="GQ58" s="22"/>
      <c r="GR58" s="22"/>
      <c r="GS58" s="22"/>
      <c r="GT58" s="22"/>
      <c r="GU58" s="22"/>
      <c r="GV58" s="22"/>
      <c r="GW58" s="22"/>
      <c r="GX58" s="22"/>
      <c r="GY58" s="22"/>
      <c r="GZ58" s="22"/>
      <c r="HA58" s="22"/>
      <c r="HB58" s="22"/>
      <c r="HC58" s="22"/>
      <c r="HD58" s="22"/>
      <c r="HE58" s="22"/>
      <c r="HF58" s="22"/>
      <c r="HG58" s="22"/>
      <c r="HH58" s="22"/>
      <c r="HI58" s="22"/>
      <c r="HJ58" s="22"/>
      <c r="HK58" s="22"/>
      <c r="HL58" s="22"/>
      <c r="HM58" s="22"/>
      <c r="HN58" s="22"/>
      <c r="HO58" s="22"/>
      <c r="HP58" s="22"/>
      <c r="HQ58" s="22"/>
      <c r="HR58" s="22"/>
      <c r="HS58" s="22"/>
      <c r="HT58" s="22"/>
      <c r="HU58" s="22"/>
      <c r="HV58" s="22"/>
      <c r="HW58" s="22"/>
      <c r="HX58" s="22"/>
      <c r="HY58" s="22"/>
      <c r="HZ58" s="22"/>
      <c r="IA58" s="22"/>
      <c r="IB58" s="22"/>
      <c r="IC58" s="22"/>
      <c r="ID58" s="22"/>
      <c r="IE58" s="22"/>
      <c r="IF58" s="22"/>
      <c r="IG58" s="22"/>
      <c r="IH58" s="22"/>
      <c r="II58" s="22"/>
      <c r="IJ58" s="22"/>
      <c r="IK58" s="22"/>
      <c r="IL58" s="22"/>
      <c r="IM58" s="22"/>
      <c r="IN58" s="22"/>
      <c r="IO58" s="22"/>
      <c r="IP58" s="22"/>
      <c r="IQ58" s="22"/>
      <c r="IR58" s="22"/>
      <c r="IS58" s="22"/>
      <c r="IT58" s="22"/>
      <c r="IU58" s="22"/>
      <c r="IV58" s="22"/>
      <c r="IW58" s="22"/>
      <c r="IX58" s="22"/>
      <c r="IY58" s="22"/>
      <c r="IZ58" s="22"/>
      <c r="JA58" s="22"/>
      <c r="JB58" s="22"/>
      <c r="JC58" s="22"/>
      <c r="JD58" s="22"/>
      <c r="JE58" s="22"/>
      <c r="JF58" s="22"/>
      <c r="JG58" s="22"/>
      <c r="JH58" s="22"/>
      <c r="JI58" s="22"/>
      <c r="JJ58" s="22"/>
      <c r="JK58" s="22"/>
      <c r="JL58" s="22"/>
      <c r="JM58" s="22"/>
      <c r="JN58" s="22"/>
      <c r="JO58" s="22"/>
      <c r="JP58" s="22"/>
      <c r="JQ58" s="22"/>
      <c r="JR58" s="22"/>
      <c r="JS58" s="22"/>
      <c r="JT58" s="22"/>
      <c r="JU58" s="22"/>
      <c r="JV58" s="22"/>
      <c r="JW58" s="22"/>
      <c r="JX58" s="22"/>
      <c r="JY58" s="22"/>
      <c r="JZ58" s="22"/>
      <c r="KA58" s="22"/>
      <c r="KB58" s="22"/>
      <c r="KC58" s="22"/>
      <c r="KD58" s="22"/>
      <c r="KE58" s="22"/>
      <c r="KF58" s="22"/>
      <c r="KG58" s="22"/>
      <c r="KH58" s="22"/>
      <c r="KI58" s="22"/>
      <c r="KJ58" s="22"/>
      <c r="KK58" s="22"/>
      <c r="KL58" s="22"/>
      <c r="KM58" s="22"/>
      <c r="KN58" s="22"/>
      <c r="KO58" s="22"/>
      <c r="KP58" s="22"/>
      <c r="KQ58" s="22"/>
      <c r="KR58" s="22"/>
      <c r="KS58" s="22"/>
      <c r="KT58" s="22"/>
      <c r="KU58" s="22"/>
      <c r="KV58" s="22"/>
      <c r="KW58" s="22"/>
      <c r="KX58" s="22"/>
      <c r="KY58" s="22"/>
      <c r="KZ58" s="22"/>
      <c r="LA58" s="22"/>
      <c r="LB58" s="22"/>
      <c r="LC58" s="22"/>
      <c r="LD58" s="22"/>
      <c r="LE58" s="22"/>
      <c r="LF58" s="22"/>
      <c r="LG58" s="22"/>
      <c r="LH58" s="22"/>
      <c r="LI58" s="22"/>
      <c r="LJ58" s="22"/>
      <c r="LK58" s="22"/>
      <c r="LL58" s="22"/>
      <c r="LM58" s="22"/>
      <c r="LN58" s="22"/>
      <c r="LO58" s="22"/>
      <c r="LP58" s="22"/>
      <c r="LQ58" s="22"/>
      <c r="LR58" s="22"/>
      <c r="LS58" s="22"/>
      <c r="LT58" s="22"/>
      <c r="LU58" s="22"/>
    </row>
    <row r="59" spans="1:333" s="23" customFormat="1" ht="24" x14ac:dyDescent="0.25">
      <c r="A59" s="18">
        <v>13</v>
      </c>
      <c r="B59" s="19" t="str">
        <f>VLOOKUP($A59,'Indicadores Financeiros'!$A$117:$J$230,2,FALSE)</f>
        <v>RIO CLARO</v>
      </c>
      <c r="C59" s="204">
        <v>550848</v>
      </c>
      <c r="D59" s="5" t="str">
        <f>VLOOKUP($C59,'Tabela de Códigos e Valores'!$A:$J,2,FALSE)</f>
        <v>Encanador (a) - 44 horas semanais - seg a sex</v>
      </c>
      <c r="E59" s="2" t="str">
        <f>VLOOKUP($C59,'Tabela de Códigos e Valores'!$A:$J,5,FALSE)</f>
        <v>Posto</v>
      </c>
      <c r="F59" s="2">
        <f>VLOOKUP($A59,'Indicadores Financeiros'!$A$117:$J$1133,10,FALSE)</f>
        <v>1</v>
      </c>
      <c r="G59" s="2" t="str">
        <f>VLOOKUP($C59,'Tabela de Códigos e Valores'!$A:$J,6,FALSE)</f>
        <v>Mensal</v>
      </c>
      <c r="H59" s="240">
        <f>VLOOKUP($C59,'Tabela de Códigos e Valores'!$A:$AD,7,FALSE)</f>
        <v>1</v>
      </c>
      <c r="I59" s="109">
        <f>VLOOKUP($C59,'Tabela de Códigos e Valores'!$A:$AD,8,FALSE)</f>
        <v>21</v>
      </c>
      <c r="J59" s="244">
        <v>1</v>
      </c>
      <c r="K59" s="109">
        <f>VLOOKUP($C59,'Tabela de Códigos e Valores'!$A:$AD,12,FALSE)</f>
        <v>0</v>
      </c>
      <c r="L59" s="109">
        <f>VLOOKUP($C59,'Tabela de Códigos e Valores'!$A:$AD,13,FALSE)</f>
        <v>0</v>
      </c>
      <c r="M59" s="109">
        <f>VLOOKUP($C59,'Tabela de Códigos e Valores'!$A:$AD,24,FALSE)</f>
        <v>0</v>
      </c>
      <c r="N59" s="109">
        <f>IF(ROUND((VLOOKUP($B59,'Indicadores Financeiros'!$B$117:$J$133,8,FALSE)*I59)-(VLOOKUP($C59,'Tabela de Códigos e Valores'!A:I,9,FALSE)*6%),2)&lt;0,0,ROUND((VLOOKUP($B59,'Indicadores Financeiros'!$B$117:$J$133,8,FALSE)*I59)-(VLOOKUP($C59,'Tabela de Códigos e Valores'!A:I,9,FALSE)*6%),2))</f>
        <v>0</v>
      </c>
      <c r="O59" s="109">
        <f>VLOOKUP($C59,'Tabela de Códigos e Valores'!$A:$AD,26,FALSE)</f>
        <v>0</v>
      </c>
      <c r="P59" s="21">
        <f t="shared" ref="P59" si="97">ROUND(SUM(K59:O59),2)</f>
        <v>0</v>
      </c>
      <c r="Q59" s="110">
        <f>VLOOKUP($A59,'Indicadores Financeiros'!$A$117:$J$133,8,FALSE)</f>
        <v>2.0400000000000001E-2</v>
      </c>
      <c r="R59" s="21">
        <f t="shared" ref="R59" si="98">ROUND(P59*(1+Q59),2)</f>
        <v>0</v>
      </c>
      <c r="S59" s="29">
        <f t="shared" ref="S59" si="99">ROUND(R59*J59,2)</f>
        <v>0</v>
      </c>
      <c r="T59" s="57">
        <f>ROUND(S59*ROUND(('Indicadores Financeiros'!$F$14-F59+1),2),2)</f>
        <v>0</v>
      </c>
      <c r="U59" s="67"/>
      <c r="V59" s="57">
        <f t="shared" ref="V59" si="100">IF(E59="Posto",ROUND(J59*K59,2),0)</f>
        <v>0</v>
      </c>
      <c r="W59" s="57">
        <f>ROUND('Indicadores Financeiros'!$J$71*$V59,2)</f>
        <v>0</v>
      </c>
      <c r="X59" s="22"/>
      <c r="Y59" s="20">
        <f t="shared" si="96"/>
        <v>0</v>
      </c>
      <c r="Z59" s="20">
        <f>IF(J59=0,0,IF(E59="Posto",ROUND(ROUND(ROUND((VLOOKUP($C59,'Tabela de Códigos e Valores'!$A:$AD,22,FALSE)/'Relatório Custo'!I59),2)+ROUND(VLOOKUP($C59,'Tabela de Códigos e Valores'!$A:$AD,25,FALSE)/'Relatório Custo'!I59,2)+ROUND((('Indicadores Financeiros'!$J$61*'Relatório Custo'!K59)/'Relatório Custo'!I59),2),2)*(1+Q59),2),0))</f>
        <v>0</v>
      </c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  <c r="GB59" s="22"/>
      <c r="GC59" s="22"/>
      <c r="GD59" s="22"/>
      <c r="GE59" s="22"/>
      <c r="GF59" s="22"/>
      <c r="GG59" s="22"/>
      <c r="GH59" s="22"/>
      <c r="GI59" s="22"/>
      <c r="GJ59" s="22"/>
      <c r="GK59" s="22"/>
      <c r="GL59" s="22"/>
      <c r="GM59" s="22"/>
      <c r="GN59" s="22"/>
      <c r="GO59" s="22"/>
      <c r="GP59" s="22"/>
      <c r="GQ59" s="22"/>
      <c r="GR59" s="22"/>
      <c r="GS59" s="22"/>
      <c r="GT59" s="22"/>
      <c r="GU59" s="22"/>
      <c r="GV59" s="22"/>
      <c r="GW59" s="22"/>
      <c r="GX59" s="22"/>
      <c r="GY59" s="22"/>
      <c r="GZ59" s="22"/>
      <c r="HA59" s="22"/>
      <c r="HB59" s="22"/>
      <c r="HC59" s="22"/>
      <c r="HD59" s="22"/>
      <c r="HE59" s="22"/>
      <c r="HF59" s="22"/>
      <c r="HG59" s="22"/>
      <c r="HH59" s="22"/>
      <c r="HI59" s="22"/>
      <c r="HJ59" s="22"/>
      <c r="HK59" s="22"/>
      <c r="HL59" s="22"/>
      <c r="HM59" s="22"/>
      <c r="HN59" s="22"/>
      <c r="HO59" s="22"/>
      <c r="HP59" s="22"/>
      <c r="HQ59" s="22"/>
      <c r="HR59" s="22"/>
      <c r="HS59" s="22"/>
      <c r="HT59" s="22"/>
      <c r="HU59" s="22"/>
      <c r="HV59" s="22"/>
      <c r="HW59" s="22"/>
      <c r="HX59" s="22"/>
      <c r="HY59" s="22"/>
      <c r="HZ59" s="22"/>
      <c r="IA59" s="22"/>
      <c r="IB59" s="22"/>
      <c r="IC59" s="22"/>
      <c r="ID59" s="22"/>
      <c r="IE59" s="22"/>
      <c r="IF59" s="22"/>
      <c r="IG59" s="22"/>
      <c r="IH59" s="22"/>
      <c r="II59" s="22"/>
      <c r="IJ59" s="22"/>
      <c r="IK59" s="22"/>
      <c r="IL59" s="22"/>
      <c r="IM59" s="22"/>
      <c r="IN59" s="22"/>
      <c r="IO59" s="22"/>
      <c r="IP59" s="22"/>
      <c r="IQ59" s="22"/>
      <c r="IR59" s="22"/>
      <c r="IS59" s="22"/>
      <c r="IT59" s="22"/>
      <c r="IU59" s="22"/>
      <c r="IV59" s="22"/>
      <c r="IW59" s="22"/>
      <c r="IX59" s="22"/>
      <c r="IY59" s="22"/>
      <c r="IZ59" s="22"/>
      <c r="JA59" s="22"/>
      <c r="JB59" s="22"/>
      <c r="JC59" s="22"/>
      <c r="JD59" s="22"/>
      <c r="JE59" s="22"/>
      <c r="JF59" s="22"/>
      <c r="JG59" s="22"/>
      <c r="JH59" s="22"/>
      <c r="JI59" s="22"/>
      <c r="JJ59" s="22"/>
      <c r="JK59" s="22"/>
      <c r="JL59" s="22"/>
      <c r="JM59" s="22"/>
      <c r="JN59" s="22"/>
      <c r="JO59" s="22"/>
      <c r="JP59" s="22"/>
      <c r="JQ59" s="22"/>
      <c r="JR59" s="22"/>
      <c r="JS59" s="22"/>
      <c r="JT59" s="22"/>
      <c r="JU59" s="22"/>
      <c r="JV59" s="22"/>
      <c r="JW59" s="22"/>
      <c r="JX59" s="22"/>
      <c r="JY59" s="22"/>
      <c r="JZ59" s="22"/>
      <c r="KA59" s="22"/>
      <c r="KB59" s="22"/>
      <c r="KC59" s="22"/>
      <c r="KD59" s="22"/>
      <c r="KE59" s="22"/>
      <c r="KF59" s="22"/>
      <c r="KG59" s="22"/>
      <c r="KH59" s="22"/>
      <c r="KI59" s="22"/>
      <c r="KJ59" s="22"/>
      <c r="KK59" s="22"/>
      <c r="KL59" s="22"/>
      <c r="KM59" s="22"/>
      <c r="KN59" s="22"/>
      <c r="KO59" s="22"/>
      <c r="KP59" s="22"/>
      <c r="KQ59" s="22"/>
      <c r="KR59" s="22"/>
      <c r="KS59" s="22"/>
      <c r="KT59" s="22"/>
      <c r="KU59" s="22"/>
      <c r="KV59" s="22"/>
      <c r="KW59" s="22"/>
      <c r="KX59" s="22"/>
      <c r="KY59" s="22"/>
      <c r="KZ59" s="22"/>
      <c r="LA59" s="22"/>
      <c r="LB59" s="22"/>
      <c r="LC59" s="22"/>
      <c r="LD59" s="22"/>
      <c r="LE59" s="22"/>
      <c r="LF59" s="22"/>
      <c r="LG59" s="22"/>
      <c r="LH59" s="22"/>
      <c r="LI59" s="22"/>
      <c r="LJ59" s="22"/>
      <c r="LK59" s="22"/>
      <c r="LL59" s="22"/>
      <c r="LM59" s="22"/>
      <c r="LN59" s="22"/>
      <c r="LO59" s="22"/>
      <c r="LP59" s="22"/>
      <c r="LQ59" s="22"/>
      <c r="LR59" s="22"/>
      <c r="LS59" s="22"/>
      <c r="LT59" s="22"/>
      <c r="LU59" s="22"/>
    </row>
    <row r="60" spans="1:333" s="23" customFormat="1" ht="24" x14ac:dyDescent="0.25">
      <c r="A60" s="18">
        <v>13</v>
      </c>
      <c r="B60" s="19" t="str">
        <f>VLOOKUP($A60,'Indicadores Financeiros'!$A$117:$J$230,2,FALSE)</f>
        <v>RIO CLARO</v>
      </c>
      <c r="C60" s="204">
        <v>550849</v>
      </c>
      <c r="D60" s="5" t="str">
        <f>VLOOKUP($C60,'Tabela de Códigos e Valores'!$A:$J,2,FALSE)</f>
        <v>Pedreiro (a) - 44 horas semanais - seg a sex</v>
      </c>
      <c r="E60" s="2" t="str">
        <f>VLOOKUP($C60,'Tabela de Códigos e Valores'!$A:$J,5,FALSE)</f>
        <v>Posto</v>
      </c>
      <c r="F60" s="2">
        <f>VLOOKUP($A60,'Indicadores Financeiros'!$A$117:$J$1133,10,FALSE)</f>
        <v>1</v>
      </c>
      <c r="G60" s="2" t="str">
        <f>VLOOKUP($C60,'Tabela de Códigos e Valores'!$A:$J,6,FALSE)</f>
        <v>Mensal</v>
      </c>
      <c r="H60" s="240">
        <f>VLOOKUP($C60,'Tabela de Códigos e Valores'!$A:$AD,7,FALSE)</f>
        <v>1</v>
      </c>
      <c r="I60" s="109">
        <f>VLOOKUP($C60,'Tabela de Códigos e Valores'!$A:$AD,8,FALSE)</f>
        <v>21</v>
      </c>
      <c r="J60" s="244">
        <v>1</v>
      </c>
      <c r="K60" s="109">
        <f>VLOOKUP($C60,'Tabela de Códigos e Valores'!$A:$AD,12,FALSE)</f>
        <v>0</v>
      </c>
      <c r="L60" s="109">
        <f>VLOOKUP($C60,'Tabela de Códigos e Valores'!$A:$AD,13,FALSE)</f>
        <v>0</v>
      </c>
      <c r="M60" s="109">
        <f>VLOOKUP($C60,'Tabela de Códigos e Valores'!$A:$AD,24,FALSE)</f>
        <v>0</v>
      </c>
      <c r="N60" s="109">
        <f>IF(ROUND((VLOOKUP($B60,'Indicadores Financeiros'!$B$117:$J$133,8,FALSE)*I60)-(VLOOKUP($C60,'Tabela de Códigos e Valores'!A:I,9,FALSE)*6%),2)&lt;0,0,ROUND((VLOOKUP($B60,'Indicadores Financeiros'!$B$117:$J$133,8,FALSE)*I60)-(VLOOKUP($C60,'Tabela de Códigos e Valores'!A:I,9,FALSE)*6%),2))</f>
        <v>0</v>
      </c>
      <c r="O60" s="109">
        <f>VLOOKUP($C60,'Tabela de Códigos e Valores'!$A:$AD,26,FALSE)</f>
        <v>0</v>
      </c>
      <c r="P60" s="21">
        <f>ROUND(SUM(K60:O60),2)</f>
        <v>0</v>
      </c>
      <c r="Q60" s="110">
        <f>VLOOKUP($A60,'Indicadores Financeiros'!$A$117:$J$133,8,FALSE)</f>
        <v>2.0400000000000001E-2</v>
      </c>
      <c r="R60" s="21">
        <f>ROUND(P60*(1+Q60),2)</f>
        <v>0</v>
      </c>
      <c r="S60" s="29">
        <f>ROUND(R60*J60,2)</f>
        <v>0</v>
      </c>
      <c r="T60" s="57">
        <f>ROUND(S60*ROUND(('Indicadores Financeiros'!$F$14-F60+1),2),2)</f>
        <v>0</v>
      </c>
      <c r="U60" s="67"/>
      <c r="V60" s="57">
        <f>IF(E60="Posto",ROUND(J60*K60,2),0)</f>
        <v>0</v>
      </c>
      <c r="W60" s="57">
        <f>ROUND('Indicadores Financeiros'!$J$71*$V60,2)</f>
        <v>0</v>
      </c>
      <c r="X60" s="22"/>
      <c r="Y60" s="20">
        <f>IF(J60=0,0,IF(E60="Posto",ROUND($R60/$I60,2),0))</f>
        <v>0</v>
      </c>
      <c r="Z60" s="20">
        <f>IF(J60=0,0,IF(E60="Posto",ROUND(ROUND(ROUND((VLOOKUP($C60,'Tabela de Códigos e Valores'!$A:$AD,22,FALSE)/'Relatório Custo'!I60),2)+ROUND(VLOOKUP($C60,'Tabela de Códigos e Valores'!$A:$AD,25,FALSE)/'Relatório Custo'!I60,2)+ROUND((('Indicadores Financeiros'!$J$61*'Relatório Custo'!K60)/'Relatório Custo'!I60),2),2)*(1+Q60),2),0))</f>
        <v>0</v>
      </c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  <c r="FH60" s="22"/>
      <c r="FI60" s="22"/>
      <c r="FJ60" s="22"/>
      <c r="FK60" s="22"/>
      <c r="FL60" s="22"/>
      <c r="FM60" s="22"/>
      <c r="FN60" s="22"/>
      <c r="FO60" s="22"/>
      <c r="FP60" s="22"/>
      <c r="FQ60" s="22"/>
      <c r="FR60" s="22"/>
      <c r="FS60" s="22"/>
      <c r="FT60" s="22"/>
      <c r="FU60" s="22"/>
      <c r="FV60" s="22"/>
      <c r="FW60" s="22"/>
      <c r="FX60" s="22"/>
      <c r="FY60" s="22"/>
      <c r="FZ60" s="22"/>
      <c r="GA60" s="22"/>
      <c r="GB60" s="22"/>
      <c r="GC60" s="22"/>
      <c r="GD60" s="22"/>
      <c r="GE60" s="22"/>
      <c r="GF60" s="22"/>
      <c r="GG60" s="22"/>
      <c r="GH60" s="22"/>
      <c r="GI60" s="22"/>
      <c r="GJ60" s="22"/>
      <c r="GK60" s="22"/>
      <c r="GL60" s="22"/>
      <c r="GM60" s="22"/>
      <c r="GN60" s="22"/>
      <c r="GO60" s="22"/>
      <c r="GP60" s="22"/>
      <c r="GQ60" s="22"/>
      <c r="GR60" s="22"/>
      <c r="GS60" s="22"/>
      <c r="GT60" s="22"/>
      <c r="GU60" s="22"/>
      <c r="GV60" s="22"/>
      <c r="GW60" s="22"/>
      <c r="GX60" s="22"/>
      <c r="GY60" s="22"/>
      <c r="GZ60" s="22"/>
      <c r="HA60" s="22"/>
      <c r="HB60" s="22"/>
      <c r="HC60" s="22"/>
      <c r="HD60" s="22"/>
      <c r="HE60" s="22"/>
      <c r="HF60" s="22"/>
      <c r="HG60" s="22"/>
      <c r="HH60" s="22"/>
      <c r="HI60" s="22"/>
      <c r="HJ60" s="22"/>
      <c r="HK60" s="22"/>
      <c r="HL60" s="22"/>
      <c r="HM60" s="22"/>
      <c r="HN60" s="22"/>
      <c r="HO60" s="22"/>
      <c r="HP60" s="22"/>
      <c r="HQ60" s="22"/>
      <c r="HR60" s="22"/>
      <c r="HS60" s="22"/>
      <c r="HT60" s="22"/>
      <c r="HU60" s="22"/>
      <c r="HV60" s="22"/>
      <c r="HW60" s="22"/>
      <c r="HX60" s="22"/>
      <c r="HY60" s="22"/>
      <c r="HZ60" s="22"/>
      <c r="IA60" s="22"/>
      <c r="IB60" s="22"/>
      <c r="IC60" s="22"/>
      <c r="ID60" s="22"/>
      <c r="IE60" s="22"/>
      <c r="IF60" s="22"/>
      <c r="IG60" s="22"/>
      <c r="IH60" s="22"/>
      <c r="II60" s="22"/>
      <c r="IJ60" s="22"/>
      <c r="IK60" s="22"/>
      <c r="IL60" s="22"/>
      <c r="IM60" s="22"/>
      <c r="IN60" s="22"/>
      <c r="IO60" s="22"/>
      <c r="IP60" s="22"/>
      <c r="IQ60" s="22"/>
      <c r="IR60" s="22"/>
      <c r="IS60" s="22"/>
      <c r="IT60" s="22"/>
      <c r="IU60" s="22"/>
      <c r="IV60" s="22"/>
      <c r="IW60" s="22"/>
      <c r="IX60" s="22"/>
      <c r="IY60" s="22"/>
      <c r="IZ60" s="22"/>
      <c r="JA60" s="22"/>
      <c r="JB60" s="22"/>
      <c r="JC60" s="22"/>
      <c r="JD60" s="22"/>
      <c r="JE60" s="22"/>
      <c r="JF60" s="22"/>
      <c r="JG60" s="22"/>
      <c r="JH60" s="22"/>
      <c r="JI60" s="22"/>
      <c r="JJ60" s="22"/>
      <c r="JK60" s="22"/>
      <c r="JL60" s="22"/>
      <c r="JM60" s="22"/>
      <c r="JN60" s="22"/>
      <c r="JO60" s="22"/>
      <c r="JP60" s="22"/>
      <c r="JQ60" s="22"/>
      <c r="JR60" s="22"/>
      <c r="JS60" s="22"/>
      <c r="JT60" s="22"/>
      <c r="JU60" s="22"/>
      <c r="JV60" s="22"/>
      <c r="JW60" s="22"/>
      <c r="JX60" s="22"/>
      <c r="JY60" s="22"/>
      <c r="JZ60" s="22"/>
      <c r="KA60" s="22"/>
      <c r="KB60" s="22"/>
      <c r="KC60" s="22"/>
      <c r="KD60" s="22"/>
      <c r="KE60" s="22"/>
      <c r="KF60" s="22"/>
      <c r="KG60" s="22"/>
      <c r="KH60" s="22"/>
      <c r="KI60" s="22"/>
      <c r="KJ60" s="22"/>
      <c r="KK60" s="22"/>
      <c r="KL60" s="22"/>
      <c r="KM60" s="22"/>
      <c r="KN60" s="22"/>
      <c r="KO60" s="22"/>
      <c r="KP60" s="22"/>
      <c r="KQ60" s="22"/>
      <c r="KR60" s="22"/>
      <c r="KS60" s="22"/>
      <c r="KT60" s="22"/>
      <c r="KU60" s="22"/>
      <c r="KV60" s="22"/>
      <c r="KW60" s="22"/>
      <c r="KX60" s="22"/>
      <c r="KY60" s="22"/>
      <c r="KZ60" s="22"/>
      <c r="LA60" s="22"/>
      <c r="LB60" s="22"/>
      <c r="LC60" s="22"/>
      <c r="LD60" s="22"/>
      <c r="LE60" s="22"/>
      <c r="LF60" s="22"/>
      <c r="LG60" s="22"/>
      <c r="LH60" s="22"/>
      <c r="LI60" s="22"/>
      <c r="LJ60" s="22"/>
      <c r="LK60" s="22"/>
      <c r="LL60" s="22"/>
      <c r="LM60" s="22"/>
      <c r="LN60" s="22"/>
      <c r="LO60" s="22"/>
      <c r="LP60" s="22"/>
      <c r="LQ60" s="22"/>
      <c r="LR60" s="22"/>
      <c r="LS60" s="22"/>
      <c r="LT60" s="22"/>
      <c r="LU60" s="22"/>
    </row>
    <row r="61" spans="1:333" s="23" customFormat="1" x14ac:dyDescent="0.25">
      <c r="A61" s="18">
        <v>13</v>
      </c>
      <c r="B61" s="19" t="str">
        <f>VLOOKUP($A61,'Indicadores Financeiros'!$A$117:$J$230,2,FALSE)</f>
        <v>RIO CLARO</v>
      </c>
      <c r="C61" s="204">
        <v>550850</v>
      </c>
      <c r="D61" s="5" t="str">
        <f>VLOOKUP($C61,'Tabela de Códigos e Valores'!$A:$J,2,FALSE)</f>
        <v>Pintor (a) - 44 horas semanais - seg a sex</v>
      </c>
      <c r="E61" s="2" t="str">
        <f>VLOOKUP($C61,'Tabela de Códigos e Valores'!$A:$J,5,FALSE)</f>
        <v>Posto</v>
      </c>
      <c r="F61" s="2">
        <f>VLOOKUP($A61,'Indicadores Financeiros'!$A$117:$J$1133,10,FALSE)</f>
        <v>1</v>
      </c>
      <c r="G61" s="2" t="str">
        <f>VLOOKUP($C61,'Tabela de Códigos e Valores'!$A:$J,6,FALSE)</f>
        <v>Mensal</v>
      </c>
      <c r="H61" s="240">
        <f>VLOOKUP($C61,'Tabela de Códigos e Valores'!$A:$AD,7,FALSE)</f>
        <v>1</v>
      </c>
      <c r="I61" s="109">
        <f>VLOOKUP($C61,'Tabela de Códigos e Valores'!$A:$AD,8,FALSE)</f>
        <v>21</v>
      </c>
      <c r="J61" s="244">
        <v>1</v>
      </c>
      <c r="K61" s="109">
        <f>VLOOKUP($C61,'Tabela de Códigos e Valores'!$A:$AD,12,FALSE)</f>
        <v>0</v>
      </c>
      <c r="L61" s="109">
        <f>VLOOKUP($C61,'Tabela de Códigos e Valores'!$A:$AD,13,FALSE)</f>
        <v>0</v>
      </c>
      <c r="M61" s="109">
        <f>VLOOKUP($C61,'Tabela de Códigos e Valores'!$A:$AD,24,FALSE)</f>
        <v>0</v>
      </c>
      <c r="N61" s="109">
        <f>IF(ROUND((VLOOKUP($B61,'Indicadores Financeiros'!$B$117:$J$133,8,FALSE)*I61)-(VLOOKUP($C61,'Tabela de Códigos e Valores'!A:I,9,FALSE)*6%),2)&lt;0,0,ROUND((VLOOKUP($B61,'Indicadores Financeiros'!$B$117:$J$133,8,FALSE)*I61)-(VLOOKUP($C61,'Tabela de Códigos e Valores'!A:I,9,FALSE)*6%),2))</f>
        <v>0</v>
      </c>
      <c r="O61" s="109">
        <f>VLOOKUP($C61,'Tabela de Códigos e Valores'!$A:$AD,26,FALSE)</f>
        <v>0</v>
      </c>
      <c r="P61" s="21">
        <f>ROUND(SUM(K61:O61),2)</f>
        <v>0</v>
      </c>
      <c r="Q61" s="110">
        <f>VLOOKUP($A61,'Indicadores Financeiros'!$A$117:$J$133,8,FALSE)</f>
        <v>2.0400000000000001E-2</v>
      </c>
      <c r="R61" s="21">
        <f>ROUND(P61*(1+Q61),2)</f>
        <v>0</v>
      </c>
      <c r="S61" s="29">
        <f>ROUND(R61*J61,2)</f>
        <v>0</v>
      </c>
      <c r="T61" s="57">
        <f>ROUND(S61*ROUND(('Indicadores Financeiros'!$F$14-F61+1),2),2)</f>
        <v>0</v>
      </c>
      <c r="U61" s="67"/>
      <c r="V61" s="57">
        <f>IF(E61="Posto",ROUND(J61*K61,2),0)</f>
        <v>0</v>
      </c>
      <c r="W61" s="57">
        <f>ROUND('Indicadores Financeiros'!$J$71*$V61,2)</f>
        <v>0</v>
      </c>
      <c r="X61" s="22"/>
      <c r="Y61" s="20">
        <f>IF(J61=0,0,IF(E61="Posto",ROUND($R61/$I61,2),0))</f>
        <v>0</v>
      </c>
      <c r="Z61" s="20">
        <f>IF(J61=0,0,IF(E61="Posto",ROUND(ROUND(ROUND((VLOOKUP($C61,'Tabela de Códigos e Valores'!$A:$AD,22,FALSE)/'Relatório Custo'!I61),2)+ROUND(VLOOKUP($C61,'Tabela de Códigos e Valores'!$A:$AD,25,FALSE)/'Relatório Custo'!I61,2)+ROUND((('Indicadores Financeiros'!$J$61*'Relatório Custo'!K61)/'Relatório Custo'!I61),2),2)*(1+Q61),2),0))</f>
        <v>0</v>
      </c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22"/>
      <c r="DU61" s="22"/>
      <c r="DV61" s="22"/>
      <c r="DW61" s="22"/>
      <c r="DX61" s="22"/>
      <c r="DY61" s="22"/>
      <c r="DZ61" s="22"/>
      <c r="EA61" s="22"/>
      <c r="EB61" s="22"/>
      <c r="EC61" s="22"/>
      <c r="ED61" s="22"/>
      <c r="EE61" s="22"/>
      <c r="EF61" s="22"/>
      <c r="EG61" s="22"/>
      <c r="EH61" s="22"/>
      <c r="EI61" s="22"/>
      <c r="EJ61" s="22"/>
      <c r="EK61" s="22"/>
      <c r="EL61" s="22"/>
      <c r="EM61" s="22"/>
      <c r="EN61" s="22"/>
      <c r="EO61" s="22"/>
      <c r="EP61" s="22"/>
      <c r="EQ61" s="22"/>
      <c r="ER61" s="22"/>
      <c r="ES61" s="22"/>
      <c r="ET61" s="22"/>
      <c r="EU61" s="22"/>
      <c r="EV61" s="22"/>
      <c r="EW61" s="22"/>
      <c r="EX61" s="22"/>
      <c r="EY61" s="22"/>
      <c r="EZ61" s="22"/>
      <c r="FA61" s="22"/>
      <c r="FB61" s="22"/>
      <c r="FC61" s="22"/>
      <c r="FD61" s="22"/>
      <c r="FE61" s="22"/>
      <c r="FF61" s="22"/>
      <c r="FG61" s="22"/>
      <c r="FH61" s="22"/>
      <c r="FI61" s="22"/>
      <c r="FJ61" s="22"/>
      <c r="FK61" s="22"/>
      <c r="FL61" s="22"/>
      <c r="FM61" s="22"/>
      <c r="FN61" s="22"/>
      <c r="FO61" s="22"/>
      <c r="FP61" s="22"/>
      <c r="FQ61" s="22"/>
      <c r="FR61" s="22"/>
      <c r="FS61" s="22"/>
      <c r="FT61" s="22"/>
      <c r="FU61" s="22"/>
      <c r="FV61" s="22"/>
      <c r="FW61" s="22"/>
      <c r="FX61" s="22"/>
      <c r="FY61" s="22"/>
      <c r="FZ61" s="22"/>
      <c r="GA61" s="22"/>
      <c r="GB61" s="22"/>
      <c r="GC61" s="22"/>
      <c r="GD61" s="22"/>
      <c r="GE61" s="22"/>
      <c r="GF61" s="22"/>
      <c r="GG61" s="22"/>
      <c r="GH61" s="22"/>
      <c r="GI61" s="22"/>
      <c r="GJ61" s="22"/>
      <c r="GK61" s="22"/>
      <c r="GL61" s="22"/>
      <c r="GM61" s="22"/>
      <c r="GN61" s="22"/>
      <c r="GO61" s="22"/>
      <c r="GP61" s="22"/>
      <c r="GQ61" s="22"/>
      <c r="GR61" s="22"/>
      <c r="GS61" s="22"/>
      <c r="GT61" s="22"/>
      <c r="GU61" s="22"/>
      <c r="GV61" s="22"/>
      <c r="GW61" s="22"/>
      <c r="GX61" s="22"/>
      <c r="GY61" s="22"/>
      <c r="GZ61" s="22"/>
      <c r="HA61" s="22"/>
      <c r="HB61" s="22"/>
      <c r="HC61" s="22"/>
      <c r="HD61" s="22"/>
      <c r="HE61" s="22"/>
      <c r="HF61" s="22"/>
      <c r="HG61" s="22"/>
      <c r="HH61" s="22"/>
      <c r="HI61" s="22"/>
      <c r="HJ61" s="22"/>
      <c r="HK61" s="22"/>
      <c r="HL61" s="22"/>
      <c r="HM61" s="22"/>
      <c r="HN61" s="22"/>
      <c r="HO61" s="22"/>
      <c r="HP61" s="22"/>
      <c r="HQ61" s="22"/>
      <c r="HR61" s="22"/>
      <c r="HS61" s="22"/>
      <c r="HT61" s="22"/>
      <c r="HU61" s="22"/>
      <c r="HV61" s="22"/>
      <c r="HW61" s="22"/>
      <c r="HX61" s="22"/>
      <c r="HY61" s="22"/>
      <c r="HZ61" s="22"/>
      <c r="IA61" s="22"/>
      <c r="IB61" s="22"/>
      <c r="IC61" s="22"/>
      <c r="ID61" s="22"/>
      <c r="IE61" s="22"/>
      <c r="IF61" s="22"/>
      <c r="IG61" s="22"/>
      <c r="IH61" s="22"/>
      <c r="II61" s="22"/>
      <c r="IJ61" s="22"/>
      <c r="IK61" s="22"/>
      <c r="IL61" s="22"/>
      <c r="IM61" s="22"/>
      <c r="IN61" s="22"/>
      <c r="IO61" s="22"/>
      <c r="IP61" s="22"/>
      <c r="IQ61" s="22"/>
      <c r="IR61" s="22"/>
      <c r="IS61" s="22"/>
      <c r="IT61" s="22"/>
      <c r="IU61" s="22"/>
      <c r="IV61" s="22"/>
      <c r="IW61" s="22"/>
      <c r="IX61" s="22"/>
      <c r="IY61" s="22"/>
      <c r="IZ61" s="22"/>
      <c r="JA61" s="22"/>
      <c r="JB61" s="22"/>
      <c r="JC61" s="22"/>
      <c r="JD61" s="22"/>
      <c r="JE61" s="22"/>
      <c r="JF61" s="22"/>
      <c r="JG61" s="22"/>
      <c r="JH61" s="22"/>
      <c r="JI61" s="22"/>
      <c r="JJ61" s="22"/>
      <c r="JK61" s="22"/>
      <c r="JL61" s="22"/>
      <c r="JM61" s="22"/>
      <c r="JN61" s="22"/>
      <c r="JO61" s="22"/>
      <c r="JP61" s="22"/>
      <c r="JQ61" s="22"/>
      <c r="JR61" s="22"/>
      <c r="JS61" s="22"/>
      <c r="JT61" s="22"/>
      <c r="JU61" s="22"/>
      <c r="JV61" s="22"/>
      <c r="JW61" s="22"/>
      <c r="JX61" s="22"/>
      <c r="JY61" s="22"/>
      <c r="JZ61" s="22"/>
      <c r="KA61" s="22"/>
      <c r="KB61" s="22"/>
      <c r="KC61" s="22"/>
      <c r="KD61" s="22"/>
      <c r="KE61" s="22"/>
      <c r="KF61" s="22"/>
      <c r="KG61" s="22"/>
      <c r="KH61" s="22"/>
      <c r="KI61" s="22"/>
      <c r="KJ61" s="22"/>
      <c r="KK61" s="22"/>
      <c r="KL61" s="22"/>
      <c r="KM61" s="22"/>
      <c r="KN61" s="22"/>
      <c r="KO61" s="22"/>
      <c r="KP61" s="22"/>
      <c r="KQ61" s="22"/>
      <c r="KR61" s="22"/>
      <c r="KS61" s="22"/>
      <c r="KT61" s="22"/>
      <c r="KU61" s="22"/>
      <c r="KV61" s="22"/>
      <c r="KW61" s="22"/>
      <c r="KX61" s="22"/>
      <c r="KY61" s="22"/>
      <c r="KZ61" s="22"/>
      <c r="LA61" s="22"/>
      <c r="LB61" s="22"/>
      <c r="LC61" s="22"/>
      <c r="LD61" s="22"/>
      <c r="LE61" s="22"/>
      <c r="LF61" s="22"/>
      <c r="LG61" s="22"/>
      <c r="LH61" s="22"/>
      <c r="LI61" s="22"/>
      <c r="LJ61" s="22"/>
      <c r="LK61" s="22"/>
      <c r="LL61" s="22"/>
      <c r="LM61" s="22"/>
      <c r="LN61" s="22"/>
      <c r="LO61" s="22"/>
      <c r="LP61" s="22"/>
      <c r="LQ61" s="22"/>
      <c r="LR61" s="22"/>
      <c r="LS61" s="22"/>
      <c r="LT61" s="22"/>
      <c r="LU61" s="22"/>
    </row>
    <row r="62" spans="1:333" s="23" customFormat="1" ht="24" x14ac:dyDescent="0.25">
      <c r="A62" s="18">
        <v>13</v>
      </c>
      <c r="B62" s="19" t="str">
        <f>VLOOKUP($A62,'Indicadores Financeiros'!$A$117:$J$230,2,FALSE)</f>
        <v>RIO CLARO</v>
      </c>
      <c r="C62" s="204">
        <v>550851</v>
      </c>
      <c r="D62" s="5" t="str">
        <f>VLOOKUP($C62,'Tabela de Códigos e Valores'!$A:$J,2,FALSE)</f>
        <v>Oficial de Manutenção - 44 horas semanais - seg a sex</v>
      </c>
      <c r="E62" s="2" t="str">
        <f>VLOOKUP($C62,'Tabela de Códigos e Valores'!$A:$J,5,FALSE)</f>
        <v>Posto</v>
      </c>
      <c r="F62" s="2">
        <f>VLOOKUP($A62,'Indicadores Financeiros'!$A$117:$J$1133,10,FALSE)</f>
        <v>1</v>
      </c>
      <c r="G62" s="2" t="str">
        <f>VLOOKUP($C62,'Tabela de Códigos e Valores'!$A:$J,6,FALSE)</f>
        <v>Mensal</v>
      </c>
      <c r="H62" s="240">
        <f>VLOOKUP($C62,'Tabela de Códigos e Valores'!$A:$AD,7,FALSE)</f>
        <v>1</v>
      </c>
      <c r="I62" s="109">
        <f>VLOOKUP($C62,'Tabela de Códigos e Valores'!$A:$AD,8,FALSE)</f>
        <v>21</v>
      </c>
      <c r="J62" s="244">
        <v>2</v>
      </c>
      <c r="K62" s="109">
        <f>VLOOKUP($C62,'Tabela de Códigos e Valores'!$A:$AD,12,FALSE)</f>
        <v>0</v>
      </c>
      <c r="L62" s="109">
        <f>VLOOKUP($C62,'Tabela de Códigos e Valores'!$A:$AD,13,FALSE)</f>
        <v>0</v>
      </c>
      <c r="M62" s="109">
        <f>VLOOKUP($C62,'Tabela de Códigos e Valores'!$A:$AD,24,FALSE)</f>
        <v>0</v>
      </c>
      <c r="N62" s="109">
        <f>IF(ROUND((VLOOKUP($B62,'Indicadores Financeiros'!$B$117:$J$133,8,FALSE)*I62)-(VLOOKUP($C62,'Tabela de Códigos e Valores'!A:I,9,FALSE)*6%),2)&lt;0,0,ROUND((VLOOKUP($B62,'Indicadores Financeiros'!$B$117:$J$133,8,FALSE)*I62)-(VLOOKUP($C62,'Tabela de Códigos e Valores'!A:I,9,FALSE)*6%),2))</f>
        <v>0</v>
      </c>
      <c r="O62" s="109">
        <f>VLOOKUP($C62,'Tabela de Códigos e Valores'!$A:$AD,26,FALSE)</f>
        <v>0</v>
      </c>
      <c r="P62" s="21">
        <f t="shared" ref="P62" si="101">ROUND(SUM(K62:O62),2)</f>
        <v>0</v>
      </c>
      <c r="Q62" s="110">
        <f>VLOOKUP($A62,'Indicadores Financeiros'!$A$117:$J$133,8,FALSE)</f>
        <v>2.0400000000000001E-2</v>
      </c>
      <c r="R62" s="21">
        <f t="shared" ref="R62" si="102">ROUND(P62*(1+Q62),2)</f>
        <v>0</v>
      </c>
      <c r="S62" s="29">
        <f t="shared" ref="S62" si="103">ROUND(R62*J62,2)</f>
        <v>0</v>
      </c>
      <c r="T62" s="57">
        <f>ROUND(S62*ROUND(('Indicadores Financeiros'!$F$14-F62+1),2),2)</f>
        <v>0</v>
      </c>
      <c r="U62" s="67"/>
      <c r="V62" s="57">
        <f t="shared" ref="V62" si="104">IF(E62="Posto",ROUND(J62*K62,2),0)</f>
        <v>0</v>
      </c>
      <c r="W62" s="57">
        <f>ROUND('Indicadores Financeiros'!$J$71*$V62,2)</f>
        <v>0</v>
      </c>
      <c r="X62" s="22"/>
      <c r="Y62" s="20">
        <f t="shared" ref="Y62" si="105">IF(J62=0,0,IF(E62="Posto",ROUND($R62/$I62,2),0))</f>
        <v>0</v>
      </c>
      <c r="Z62" s="20">
        <f>IF(J62=0,0,IF(E62="Posto",ROUND(ROUND(ROUND((VLOOKUP($C62,'Tabela de Códigos e Valores'!$A:$AD,22,FALSE)/'Relatório Custo'!I62),2)+ROUND(VLOOKUP($C62,'Tabela de Códigos e Valores'!$A:$AD,25,FALSE)/'Relatório Custo'!I62,2)+ROUND((('Indicadores Financeiros'!$J$61*'Relatório Custo'!K62)/'Relatório Custo'!I62),2),2)*(1+Q62),2),0))</f>
        <v>0</v>
      </c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22"/>
      <c r="DU62" s="22"/>
      <c r="DV62" s="22"/>
      <c r="DW62" s="22"/>
      <c r="DX62" s="22"/>
      <c r="DY62" s="22"/>
      <c r="DZ62" s="22"/>
      <c r="EA62" s="22"/>
      <c r="EB62" s="22"/>
      <c r="EC62" s="22"/>
      <c r="ED62" s="22"/>
      <c r="EE62" s="22"/>
      <c r="EF62" s="22"/>
      <c r="EG62" s="22"/>
      <c r="EH62" s="22"/>
      <c r="EI62" s="22"/>
      <c r="EJ62" s="22"/>
      <c r="EK62" s="22"/>
      <c r="EL62" s="22"/>
      <c r="EM62" s="22"/>
      <c r="EN62" s="22"/>
      <c r="EO62" s="22"/>
      <c r="EP62" s="22"/>
      <c r="EQ62" s="22"/>
      <c r="ER62" s="22"/>
      <c r="ES62" s="22"/>
      <c r="ET62" s="22"/>
      <c r="EU62" s="22"/>
      <c r="EV62" s="22"/>
      <c r="EW62" s="22"/>
      <c r="EX62" s="22"/>
      <c r="EY62" s="22"/>
      <c r="EZ62" s="22"/>
      <c r="FA62" s="22"/>
      <c r="FB62" s="22"/>
      <c r="FC62" s="22"/>
      <c r="FD62" s="22"/>
      <c r="FE62" s="22"/>
      <c r="FF62" s="22"/>
      <c r="FG62" s="22"/>
      <c r="FH62" s="22"/>
      <c r="FI62" s="22"/>
      <c r="FJ62" s="22"/>
      <c r="FK62" s="22"/>
      <c r="FL62" s="22"/>
      <c r="FM62" s="22"/>
      <c r="FN62" s="22"/>
      <c r="FO62" s="22"/>
      <c r="FP62" s="22"/>
      <c r="FQ62" s="22"/>
      <c r="FR62" s="22"/>
      <c r="FS62" s="22"/>
      <c r="FT62" s="22"/>
      <c r="FU62" s="22"/>
      <c r="FV62" s="22"/>
      <c r="FW62" s="22"/>
      <c r="FX62" s="22"/>
      <c r="FY62" s="22"/>
      <c r="FZ62" s="22"/>
      <c r="GA62" s="22"/>
      <c r="GB62" s="22"/>
      <c r="GC62" s="22"/>
      <c r="GD62" s="22"/>
      <c r="GE62" s="22"/>
      <c r="GF62" s="22"/>
      <c r="GG62" s="22"/>
      <c r="GH62" s="22"/>
      <c r="GI62" s="22"/>
      <c r="GJ62" s="22"/>
      <c r="GK62" s="22"/>
      <c r="GL62" s="22"/>
      <c r="GM62" s="22"/>
      <c r="GN62" s="22"/>
      <c r="GO62" s="22"/>
      <c r="GP62" s="22"/>
      <c r="GQ62" s="22"/>
      <c r="GR62" s="22"/>
      <c r="GS62" s="22"/>
      <c r="GT62" s="22"/>
      <c r="GU62" s="22"/>
      <c r="GV62" s="22"/>
      <c r="GW62" s="22"/>
      <c r="GX62" s="22"/>
      <c r="GY62" s="22"/>
      <c r="GZ62" s="22"/>
      <c r="HA62" s="22"/>
      <c r="HB62" s="22"/>
      <c r="HC62" s="22"/>
      <c r="HD62" s="22"/>
      <c r="HE62" s="22"/>
      <c r="HF62" s="22"/>
      <c r="HG62" s="22"/>
      <c r="HH62" s="22"/>
      <c r="HI62" s="22"/>
      <c r="HJ62" s="22"/>
      <c r="HK62" s="22"/>
      <c r="HL62" s="22"/>
      <c r="HM62" s="22"/>
      <c r="HN62" s="22"/>
      <c r="HO62" s="22"/>
      <c r="HP62" s="22"/>
      <c r="HQ62" s="22"/>
      <c r="HR62" s="22"/>
      <c r="HS62" s="22"/>
      <c r="HT62" s="22"/>
      <c r="HU62" s="22"/>
      <c r="HV62" s="22"/>
      <c r="HW62" s="22"/>
      <c r="HX62" s="22"/>
      <c r="HY62" s="22"/>
      <c r="HZ62" s="22"/>
      <c r="IA62" s="22"/>
      <c r="IB62" s="22"/>
      <c r="IC62" s="22"/>
      <c r="ID62" s="22"/>
      <c r="IE62" s="22"/>
      <c r="IF62" s="22"/>
      <c r="IG62" s="22"/>
      <c r="IH62" s="22"/>
      <c r="II62" s="22"/>
      <c r="IJ62" s="22"/>
      <c r="IK62" s="22"/>
      <c r="IL62" s="22"/>
      <c r="IM62" s="22"/>
      <c r="IN62" s="22"/>
      <c r="IO62" s="22"/>
      <c r="IP62" s="22"/>
      <c r="IQ62" s="22"/>
      <c r="IR62" s="22"/>
      <c r="IS62" s="22"/>
      <c r="IT62" s="22"/>
      <c r="IU62" s="22"/>
      <c r="IV62" s="22"/>
      <c r="IW62" s="22"/>
      <c r="IX62" s="22"/>
      <c r="IY62" s="22"/>
      <c r="IZ62" s="22"/>
      <c r="JA62" s="22"/>
      <c r="JB62" s="22"/>
      <c r="JC62" s="22"/>
      <c r="JD62" s="22"/>
      <c r="JE62" s="22"/>
      <c r="JF62" s="22"/>
      <c r="JG62" s="22"/>
      <c r="JH62" s="22"/>
      <c r="JI62" s="22"/>
      <c r="JJ62" s="22"/>
      <c r="JK62" s="22"/>
      <c r="JL62" s="22"/>
      <c r="JM62" s="22"/>
      <c r="JN62" s="22"/>
      <c r="JO62" s="22"/>
      <c r="JP62" s="22"/>
      <c r="JQ62" s="22"/>
      <c r="JR62" s="22"/>
      <c r="JS62" s="22"/>
      <c r="JT62" s="22"/>
      <c r="JU62" s="22"/>
      <c r="JV62" s="22"/>
      <c r="JW62" s="22"/>
      <c r="JX62" s="22"/>
      <c r="JY62" s="22"/>
      <c r="JZ62" s="22"/>
      <c r="KA62" s="22"/>
      <c r="KB62" s="22"/>
      <c r="KC62" s="22"/>
      <c r="KD62" s="22"/>
      <c r="KE62" s="22"/>
      <c r="KF62" s="22"/>
      <c r="KG62" s="22"/>
      <c r="KH62" s="22"/>
      <c r="KI62" s="22"/>
      <c r="KJ62" s="22"/>
      <c r="KK62" s="22"/>
      <c r="KL62" s="22"/>
      <c r="KM62" s="22"/>
      <c r="KN62" s="22"/>
      <c r="KO62" s="22"/>
      <c r="KP62" s="22"/>
      <c r="KQ62" s="22"/>
      <c r="KR62" s="22"/>
      <c r="KS62" s="22"/>
      <c r="KT62" s="22"/>
      <c r="KU62" s="22"/>
      <c r="KV62" s="22"/>
      <c r="KW62" s="22"/>
      <c r="KX62" s="22"/>
      <c r="KY62" s="22"/>
      <c r="KZ62" s="22"/>
      <c r="LA62" s="22"/>
      <c r="LB62" s="22"/>
      <c r="LC62" s="22"/>
      <c r="LD62" s="22"/>
      <c r="LE62" s="22"/>
      <c r="LF62" s="22"/>
      <c r="LG62" s="22"/>
      <c r="LH62" s="22"/>
      <c r="LI62" s="22"/>
      <c r="LJ62" s="22"/>
      <c r="LK62" s="22"/>
      <c r="LL62" s="22"/>
      <c r="LM62" s="22"/>
      <c r="LN62" s="22"/>
      <c r="LO62" s="22"/>
      <c r="LP62" s="22"/>
      <c r="LQ62" s="22"/>
      <c r="LR62" s="22"/>
      <c r="LS62" s="22"/>
      <c r="LT62" s="22"/>
      <c r="LU62" s="22"/>
    </row>
    <row r="63" spans="1:333" s="23" customFormat="1" ht="36" x14ac:dyDescent="0.25">
      <c r="A63" s="18">
        <v>14</v>
      </c>
      <c r="B63" s="19" t="str">
        <f>VLOOKUP($A63,'Indicadores Financeiros'!$A$117:$J$230,2,FALSE)</f>
        <v>SANTA BÁRBARA D'OESTE</v>
      </c>
      <c r="C63" s="204">
        <v>550851</v>
      </c>
      <c r="D63" s="5" t="str">
        <f>VLOOKUP($C63,'Tabela de Códigos e Valores'!$A:$J,2,FALSE)</f>
        <v>Oficial de Manutenção - 44 horas semanais - seg a sex</v>
      </c>
      <c r="E63" s="2" t="str">
        <f>VLOOKUP($C63,'Tabela de Códigos e Valores'!$A:$J,5,FALSE)</f>
        <v>Posto</v>
      </c>
      <c r="F63" s="2">
        <f>VLOOKUP($A63,'Indicadores Financeiros'!$A$117:$J$1133,10,FALSE)</f>
        <v>1</v>
      </c>
      <c r="G63" s="2" t="str">
        <f>VLOOKUP($C63,'Tabela de Códigos e Valores'!$A:$J,6,FALSE)</f>
        <v>Mensal</v>
      </c>
      <c r="H63" s="240">
        <f>VLOOKUP($C63,'Tabela de Códigos e Valores'!$A:$AD,7,FALSE)</f>
        <v>1</v>
      </c>
      <c r="I63" s="109">
        <f>VLOOKUP($C63,'Tabela de Códigos e Valores'!$A:$AD,8,FALSE)</f>
        <v>21</v>
      </c>
      <c r="J63" s="244">
        <v>1</v>
      </c>
      <c r="K63" s="109">
        <f>VLOOKUP($C63,'Tabela de Códigos e Valores'!$A:$AD,12,FALSE)</f>
        <v>0</v>
      </c>
      <c r="L63" s="109">
        <f>VLOOKUP($C63,'Tabela de Códigos e Valores'!$A:$AD,13,FALSE)</f>
        <v>0</v>
      </c>
      <c r="M63" s="109">
        <f>VLOOKUP($C63,'Tabela de Códigos e Valores'!$A:$AD,24,FALSE)</f>
        <v>0</v>
      </c>
      <c r="N63" s="109">
        <f>IF(ROUND((VLOOKUP($B63,'Indicadores Financeiros'!$B$117:$J$133,8,FALSE)*I63)-(VLOOKUP($C63,'Tabela de Códigos e Valores'!A:I,9,FALSE)*6%),2)&lt;0,0,ROUND((VLOOKUP($B63,'Indicadores Financeiros'!$B$117:$J$133,8,FALSE)*I63)-(VLOOKUP($C63,'Tabela de Códigos e Valores'!A:I,9,FALSE)*6%),2))</f>
        <v>0</v>
      </c>
      <c r="O63" s="109">
        <f>VLOOKUP($C63,'Tabela de Códigos e Valores'!$A:$AD,26,FALSE)</f>
        <v>0</v>
      </c>
      <c r="P63" s="21">
        <f t="shared" ref="P63" si="106">ROUND(SUM(K63:O63),2)</f>
        <v>0</v>
      </c>
      <c r="Q63" s="110">
        <f>VLOOKUP($A63,'Indicadores Financeiros'!$A$117:$J$133,8,FALSE)</f>
        <v>2.0400000000000001E-2</v>
      </c>
      <c r="R63" s="21">
        <f t="shared" ref="R63" si="107">ROUND(P63*(1+Q63),2)</f>
        <v>0</v>
      </c>
      <c r="S63" s="29">
        <f t="shared" ref="S63" si="108">ROUND(R63*J63,2)</f>
        <v>0</v>
      </c>
      <c r="T63" s="57">
        <f>ROUND(S63*ROUND(('Indicadores Financeiros'!$F$14-F63+1),2),2)</f>
        <v>0</v>
      </c>
      <c r="U63" s="67"/>
      <c r="V63" s="57">
        <f t="shared" ref="V63" si="109">IF(E63="Posto",ROUND(J63*K63,2),0)</f>
        <v>0</v>
      </c>
      <c r="W63" s="57">
        <f>ROUND('Indicadores Financeiros'!$J$71*$V63,2)</f>
        <v>0</v>
      </c>
      <c r="X63" s="22"/>
      <c r="Y63" s="20">
        <f t="shared" ref="Y63" si="110">IF(J63=0,0,IF(E63="Posto",ROUND($R63/$I63,2),0))</f>
        <v>0</v>
      </c>
      <c r="Z63" s="20">
        <f>IF(J63=0,0,IF(E63="Posto",ROUND(ROUND(ROUND((VLOOKUP($C63,'Tabela de Códigos e Valores'!$A:$AD,22,FALSE)/'Relatório Custo'!I63),2)+ROUND(VLOOKUP($C63,'Tabela de Códigos e Valores'!$A:$AD,25,FALSE)/'Relatório Custo'!I63,2)+ROUND((('Indicadores Financeiros'!$J$61*'Relatório Custo'!K63)/'Relatório Custo'!I63),2),2)*(1+Q63),2),0))</f>
        <v>0</v>
      </c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2"/>
      <c r="EG63" s="22"/>
      <c r="EH63" s="22"/>
      <c r="EI63" s="22"/>
      <c r="EJ63" s="22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2"/>
      <c r="FF63" s="22"/>
      <c r="FG63" s="22"/>
      <c r="FH63" s="22"/>
      <c r="FI63" s="22"/>
      <c r="FJ63" s="22"/>
      <c r="FK63" s="22"/>
      <c r="FL63" s="22"/>
      <c r="FM63" s="22"/>
      <c r="FN63" s="22"/>
      <c r="FO63" s="22"/>
      <c r="FP63" s="22"/>
      <c r="FQ63" s="22"/>
      <c r="FR63" s="22"/>
      <c r="FS63" s="22"/>
      <c r="FT63" s="22"/>
      <c r="FU63" s="22"/>
      <c r="FV63" s="22"/>
      <c r="FW63" s="22"/>
      <c r="FX63" s="22"/>
      <c r="FY63" s="22"/>
      <c r="FZ63" s="22"/>
      <c r="GA63" s="22"/>
      <c r="GB63" s="22"/>
      <c r="GC63" s="22"/>
      <c r="GD63" s="22"/>
      <c r="GE63" s="22"/>
      <c r="GF63" s="22"/>
      <c r="GG63" s="22"/>
      <c r="GH63" s="22"/>
      <c r="GI63" s="22"/>
      <c r="GJ63" s="22"/>
      <c r="GK63" s="22"/>
      <c r="GL63" s="22"/>
      <c r="GM63" s="22"/>
      <c r="GN63" s="22"/>
      <c r="GO63" s="22"/>
      <c r="GP63" s="22"/>
      <c r="GQ63" s="22"/>
      <c r="GR63" s="22"/>
      <c r="GS63" s="22"/>
      <c r="GT63" s="22"/>
      <c r="GU63" s="22"/>
      <c r="GV63" s="22"/>
      <c r="GW63" s="22"/>
      <c r="GX63" s="22"/>
      <c r="GY63" s="22"/>
      <c r="GZ63" s="22"/>
      <c r="HA63" s="22"/>
      <c r="HB63" s="22"/>
      <c r="HC63" s="22"/>
      <c r="HD63" s="22"/>
      <c r="HE63" s="22"/>
      <c r="HF63" s="22"/>
      <c r="HG63" s="22"/>
      <c r="HH63" s="22"/>
      <c r="HI63" s="22"/>
      <c r="HJ63" s="22"/>
      <c r="HK63" s="22"/>
      <c r="HL63" s="22"/>
      <c r="HM63" s="22"/>
      <c r="HN63" s="22"/>
      <c r="HO63" s="22"/>
      <c r="HP63" s="22"/>
      <c r="HQ63" s="22"/>
      <c r="HR63" s="22"/>
      <c r="HS63" s="22"/>
      <c r="HT63" s="22"/>
      <c r="HU63" s="22"/>
      <c r="HV63" s="22"/>
      <c r="HW63" s="22"/>
      <c r="HX63" s="22"/>
      <c r="HY63" s="22"/>
      <c r="HZ63" s="22"/>
      <c r="IA63" s="22"/>
      <c r="IB63" s="22"/>
      <c r="IC63" s="22"/>
      <c r="ID63" s="22"/>
      <c r="IE63" s="22"/>
      <c r="IF63" s="22"/>
      <c r="IG63" s="22"/>
      <c r="IH63" s="22"/>
      <c r="II63" s="22"/>
      <c r="IJ63" s="22"/>
      <c r="IK63" s="22"/>
      <c r="IL63" s="22"/>
      <c r="IM63" s="22"/>
      <c r="IN63" s="22"/>
      <c r="IO63" s="22"/>
      <c r="IP63" s="22"/>
      <c r="IQ63" s="22"/>
      <c r="IR63" s="22"/>
      <c r="IS63" s="22"/>
      <c r="IT63" s="22"/>
      <c r="IU63" s="22"/>
      <c r="IV63" s="22"/>
      <c r="IW63" s="22"/>
      <c r="IX63" s="22"/>
      <c r="IY63" s="22"/>
      <c r="IZ63" s="22"/>
      <c r="JA63" s="22"/>
      <c r="JB63" s="22"/>
      <c r="JC63" s="22"/>
      <c r="JD63" s="22"/>
      <c r="JE63" s="22"/>
      <c r="JF63" s="22"/>
      <c r="JG63" s="22"/>
      <c r="JH63" s="22"/>
      <c r="JI63" s="22"/>
      <c r="JJ63" s="22"/>
      <c r="JK63" s="22"/>
      <c r="JL63" s="22"/>
      <c r="JM63" s="22"/>
      <c r="JN63" s="22"/>
      <c r="JO63" s="22"/>
      <c r="JP63" s="22"/>
      <c r="JQ63" s="22"/>
      <c r="JR63" s="22"/>
      <c r="JS63" s="22"/>
      <c r="JT63" s="22"/>
      <c r="JU63" s="22"/>
      <c r="JV63" s="22"/>
      <c r="JW63" s="22"/>
      <c r="JX63" s="22"/>
      <c r="JY63" s="22"/>
      <c r="JZ63" s="22"/>
      <c r="KA63" s="22"/>
      <c r="KB63" s="22"/>
      <c r="KC63" s="22"/>
      <c r="KD63" s="22"/>
      <c r="KE63" s="22"/>
      <c r="KF63" s="22"/>
      <c r="KG63" s="22"/>
      <c r="KH63" s="22"/>
      <c r="KI63" s="22"/>
      <c r="KJ63" s="22"/>
      <c r="KK63" s="22"/>
      <c r="KL63" s="22"/>
      <c r="KM63" s="22"/>
      <c r="KN63" s="22"/>
      <c r="KO63" s="22"/>
      <c r="KP63" s="22"/>
      <c r="KQ63" s="22"/>
      <c r="KR63" s="22"/>
      <c r="KS63" s="22"/>
      <c r="KT63" s="22"/>
      <c r="KU63" s="22"/>
      <c r="KV63" s="22"/>
      <c r="KW63" s="22"/>
      <c r="KX63" s="22"/>
      <c r="KY63" s="22"/>
      <c r="KZ63" s="22"/>
      <c r="LA63" s="22"/>
      <c r="LB63" s="22"/>
      <c r="LC63" s="22"/>
      <c r="LD63" s="22"/>
      <c r="LE63" s="22"/>
      <c r="LF63" s="22"/>
      <c r="LG63" s="22"/>
      <c r="LH63" s="22"/>
      <c r="LI63" s="22"/>
      <c r="LJ63" s="22"/>
      <c r="LK63" s="22"/>
      <c r="LL63" s="22"/>
      <c r="LM63" s="22"/>
      <c r="LN63" s="22"/>
      <c r="LO63" s="22"/>
      <c r="LP63" s="22"/>
      <c r="LQ63" s="22"/>
      <c r="LR63" s="22"/>
      <c r="LS63" s="22"/>
      <c r="LT63" s="22"/>
      <c r="LU63" s="22"/>
    </row>
    <row r="64" spans="1:333" s="23" customFormat="1" ht="24" x14ac:dyDescent="0.25">
      <c r="A64" s="18">
        <v>15</v>
      </c>
      <c r="B64" s="19" t="str">
        <f>VLOOKUP($A64,'Indicadores Financeiros'!$A$117:$J$230,2,FALSE)</f>
        <v>SUMARÉ</v>
      </c>
      <c r="C64" s="204">
        <v>550851</v>
      </c>
      <c r="D64" s="5" t="str">
        <f>VLOOKUP($C64,'Tabela de Códigos e Valores'!$A:$J,2,FALSE)</f>
        <v>Oficial de Manutenção - 44 horas semanais - seg a sex</v>
      </c>
      <c r="E64" s="2" t="str">
        <f>VLOOKUP($C64,'Tabela de Códigos e Valores'!$A:$J,5,FALSE)</f>
        <v>Posto</v>
      </c>
      <c r="F64" s="2">
        <f>VLOOKUP($A64,'Indicadores Financeiros'!$A$117:$J$1133,10,FALSE)</f>
        <v>1</v>
      </c>
      <c r="G64" s="2" t="str">
        <f>VLOOKUP($C64,'Tabela de Códigos e Valores'!$A:$J,6,FALSE)</f>
        <v>Mensal</v>
      </c>
      <c r="H64" s="240">
        <f>VLOOKUP($C64,'Tabela de Códigos e Valores'!$A:$AD,7,FALSE)</f>
        <v>1</v>
      </c>
      <c r="I64" s="109">
        <f>VLOOKUP($C64,'Tabela de Códigos e Valores'!$A:$AD,8,FALSE)</f>
        <v>21</v>
      </c>
      <c r="J64" s="244">
        <v>1</v>
      </c>
      <c r="K64" s="109">
        <f>VLOOKUP($C64,'Tabela de Códigos e Valores'!$A:$AD,12,FALSE)</f>
        <v>0</v>
      </c>
      <c r="L64" s="109">
        <f>VLOOKUP($C64,'Tabela de Códigos e Valores'!$A:$AD,13,FALSE)</f>
        <v>0</v>
      </c>
      <c r="M64" s="109">
        <f>VLOOKUP($C64,'Tabela de Códigos e Valores'!$A:$AD,24,FALSE)</f>
        <v>0</v>
      </c>
      <c r="N64" s="109">
        <f>IF(ROUND((VLOOKUP($B64,'Indicadores Financeiros'!$B$117:$J$133,8,FALSE)*I64)-(VLOOKUP($C64,'Tabela de Códigos e Valores'!A:I,9,FALSE)*6%),2)&lt;0,0,ROUND((VLOOKUP($B64,'Indicadores Financeiros'!$B$117:$J$133,8,FALSE)*I64)-(VLOOKUP($C64,'Tabela de Códigos e Valores'!A:I,9,FALSE)*6%),2))</f>
        <v>0</v>
      </c>
      <c r="O64" s="109">
        <f>VLOOKUP($C64,'Tabela de Códigos e Valores'!$A:$AD,26,FALSE)</f>
        <v>0</v>
      </c>
      <c r="P64" s="21">
        <f t="shared" ref="P64" si="111">ROUND(SUM(K64:O64),2)</f>
        <v>0</v>
      </c>
      <c r="Q64" s="110">
        <f>VLOOKUP($A64,'Indicadores Financeiros'!$A$117:$J$133,8,FALSE)</f>
        <v>2.0400000000000001E-2</v>
      </c>
      <c r="R64" s="21">
        <f t="shared" ref="R64" si="112">ROUND(P64*(1+Q64),2)</f>
        <v>0</v>
      </c>
      <c r="S64" s="29">
        <f t="shared" ref="S64" si="113">ROUND(R64*J64,2)</f>
        <v>0</v>
      </c>
      <c r="T64" s="57">
        <f>ROUND(S64*ROUND(('Indicadores Financeiros'!$F$14-F64+1),2),2)</f>
        <v>0</v>
      </c>
      <c r="U64" s="67"/>
      <c r="V64" s="57">
        <f t="shared" ref="V64" si="114">IF(E64="Posto",ROUND(J64*K64,2),0)</f>
        <v>0</v>
      </c>
      <c r="W64" s="57">
        <f>ROUND('Indicadores Financeiros'!$J$71*$V64,2)</f>
        <v>0</v>
      </c>
      <c r="X64" s="22"/>
      <c r="Y64" s="20">
        <f t="shared" ref="Y64:Y66" si="115">IF(J64=0,0,IF(E64="Posto",ROUND($R64/$I64,2),0))</f>
        <v>0</v>
      </c>
      <c r="Z64" s="20">
        <f>IF(J64=0,0,IF(E64="Posto",ROUND(ROUND(ROUND((VLOOKUP($C64,'Tabela de Códigos e Valores'!$A:$AD,22,FALSE)/'Relatório Custo'!I64),2)+ROUND(VLOOKUP($C64,'Tabela de Códigos e Valores'!$A:$AD,25,FALSE)/'Relatório Custo'!I64,2)+ROUND((('Indicadores Financeiros'!$J$61*'Relatório Custo'!K64)/'Relatório Custo'!I64),2),2)*(1+Q64),2),0))</f>
        <v>0</v>
      </c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22"/>
      <c r="EZ64" s="22"/>
      <c r="FA64" s="22"/>
      <c r="FB64" s="22"/>
      <c r="FC64" s="22"/>
      <c r="FD64" s="22"/>
      <c r="FE64" s="22"/>
      <c r="FF64" s="22"/>
      <c r="FG64" s="22"/>
      <c r="FH64" s="22"/>
      <c r="FI64" s="22"/>
      <c r="FJ64" s="22"/>
      <c r="FK64" s="22"/>
      <c r="FL64" s="22"/>
      <c r="FM64" s="22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2"/>
      <c r="FY64" s="22"/>
      <c r="FZ64" s="22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  <c r="GW64" s="22"/>
      <c r="GX64" s="22"/>
      <c r="GY64" s="22"/>
      <c r="GZ64" s="22"/>
      <c r="HA64" s="22"/>
      <c r="HB64" s="22"/>
      <c r="HC64" s="22"/>
      <c r="HD64" s="22"/>
      <c r="HE64" s="22"/>
      <c r="HF64" s="22"/>
      <c r="HG64" s="22"/>
      <c r="HH64" s="22"/>
      <c r="HI64" s="22"/>
      <c r="HJ64" s="22"/>
      <c r="HK64" s="22"/>
      <c r="HL64" s="22"/>
      <c r="HM64" s="22"/>
      <c r="HN64" s="22"/>
      <c r="HO64" s="22"/>
      <c r="HP64" s="22"/>
      <c r="HQ64" s="22"/>
      <c r="HR64" s="22"/>
      <c r="HS64" s="22"/>
      <c r="HT64" s="22"/>
      <c r="HU64" s="22"/>
      <c r="HV64" s="22"/>
      <c r="HW64" s="22"/>
      <c r="HX64" s="22"/>
      <c r="HY64" s="22"/>
      <c r="HZ64" s="22"/>
      <c r="IA64" s="22"/>
      <c r="IB64" s="22"/>
      <c r="IC64" s="22"/>
      <c r="ID64" s="22"/>
      <c r="IE64" s="22"/>
      <c r="IF64" s="22"/>
      <c r="IG64" s="22"/>
      <c r="IH64" s="22"/>
      <c r="II64" s="22"/>
      <c r="IJ64" s="22"/>
      <c r="IK64" s="22"/>
      <c r="IL64" s="22"/>
      <c r="IM64" s="22"/>
      <c r="IN64" s="22"/>
      <c r="IO64" s="22"/>
      <c r="IP64" s="22"/>
      <c r="IQ64" s="22"/>
      <c r="IR64" s="22"/>
      <c r="IS64" s="22"/>
      <c r="IT64" s="22"/>
      <c r="IU64" s="22"/>
      <c r="IV64" s="22"/>
      <c r="IW64" s="22"/>
      <c r="IX64" s="22"/>
      <c r="IY64" s="22"/>
      <c r="IZ64" s="22"/>
      <c r="JA64" s="22"/>
      <c r="JB64" s="22"/>
      <c r="JC64" s="22"/>
      <c r="JD64" s="22"/>
      <c r="JE64" s="22"/>
      <c r="JF64" s="22"/>
      <c r="JG64" s="22"/>
      <c r="JH64" s="22"/>
      <c r="JI64" s="22"/>
      <c r="JJ64" s="22"/>
      <c r="JK64" s="22"/>
      <c r="JL64" s="22"/>
      <c r="JM64" s="22"/>
      <c r="JN64" s="22"/>
      <c r="JO64" s="22"/>
      <c r="JP64" s="22"/>
      <c r="JQ64" s="22"/>
      <c r="JR64" s="22"/>
      <c r="JS64" s="22"/>
      <c r="JT64" s="22"/>
      <c r="JU64" s="22"/>
      <c r="JV64" s="22"/>
      <c r="JW64" s="22"/>
      <c r="JX64" s="22"/>
      <c r="JY64" s="22"/>
      <c r="JZ64" s="22"/>
      <c r="KA64" s="22"/>
      <c r="KB64" s="22"/>
      <c r="KC64" s="22"/>
      <c r="KD64" s="22"/>
      <c r="KE64" s="22"/>
      <c r="KF64" s="22"/>
      <c r="KG64" s="22"/>
      <c r="KH64" s="22"/>
      <c r="KI64" s="22"/>
      <c r="KJ64" s="22"/>
      <c r="KK64" s="22"/>
      <c r="KL64" s="22"/>
      <c r="KM64" s="22"/>
      <c r="KN64" s="22"/>
      <c r="KO64" s="22"/>
      <c r="KP64" s="22"/>
      <c r="KQ64" s="22"/>
      <c r="KR64" s="22"/>
      <c r="KS64" s="22"/>
      <c r="KT64" s="22"/>
      <c r="KU64" s="22"/>
      <c r="KV64" s="22"/>
      <c r="KW64" s="22"/>
      <c r="KX64" s="22"/>
      <c r="KY64" s="22"/>
      <c r="KZ64" s="22"/>
      <c r="LA64" s="22"/>
      <c r="LB64" s="22"/>
      <c r="LC64" s="22"/>
      <c r="LD64" s="22"/>
      <c r="LE64" s="22"/>
      <c r="LF64" s="22"/>
      <c r="LG64" s="22"/>
      <c r="LH64" s="22"/>
      <c r="LI64" s="22"/>
      <c r="LJ64" s="22"/>
      <c r="LK64" s="22"/>
      <c r="LL64" s="22"/>
      <c r="LM64" s="22"/>
      <c r="LN64" s="22"/>
      <c r="LO64" s="22"/>
      <c r="LP64" s="22"/>
      <c r="LQ64" s="22"/>
      <c r="LR64" s="22"/>
      <c r="LS64" s="22"/>
      <c r="LT64" s="22"/>
      <c r="LU64" s="22"/>
    </row>
    <row r="65" spans="1:333" s="23" customFormat="1" ht="24" x14ac:dyDescent="0.25">
      <c r="A65" s="18">
        <v>16</v>
      </c>
      <c r="B65" s="19" t="str">
        <f>VLOOKUP($A65,'Indicadores Financeiros'!$A$117:$J$230,2,FALSE)</f>
        <v>SÃO JOÃO DA BOA VISTA</v>
      </c>
      <c r="C65" s="204">
        <v>550847</v>
      </c>
      <c r="D65" s="5" t="str">
        <f>VLOOKUP($C65,'Tabela de Códigos e Valores'!$A:$J,2,FALSE)</f>
        <v>Eletricista - 44 horas semanais - seg a sex</v>
      </c>
      <c r="E65" s="2" t="str">
        <f>VLOOKUP($C65,'Tabela de Códigos e Valores'!$A:$J,5,FALSE)</f>
        <v>Posto</v>
      </c>
      <c r="F65" s="2">
        <f>VLOOKUP($A65,'Indicadores Financeiros'!$A$117:$J$1133,10,FALSE)</f>
        <v>1</v>
      </c>
      <c r="G65" s="2" t="str">
        <f>VLOOKUP($C65,'Tabela de Códigos e Valores'!$A:$J,6,FALSE)</f>
        <v>Mensal</v>
      </c>
      <c r="H65" s="240">
        <f>VLOOKUP($C65,'Tabela de Códigos e Valores'!$A:$AD,7,FALSE)</f>
        <v>1</v>
      </c>
      <c r="I65" s="109">
        <f>VLOOKUP($C65,'Tabela de Códigos e Valores'!$A:$AD,8,FALSE)</f>
        <v>21</v>
      </c>
      <c r="J65" s="244">
        <v>1</v>
      </c>
      <c r="K65" s="109">
        <f>VLOOKUP($C65,'Tabela de Códigos e Valores'!$A:$AD,12,FALSE)</f>
        <v>0</v>
      </c>
      <c r="L65" s="109">
        <f>VLOOKUP($C65,'Tabela de Códigos e Valores'!$A:$AD,13,FALSE)</f>
        <v>0</v>
      </c>
      <c r="M65" s="109">
        <f>VLOOKUP($C65,'Tabela de Códigos e Valores'!$A:$AD,24,FALSE)</f>
        <v>0</v>
      </c>
      <c r="N65" s="109">
        <f>IF(ROUND((VLOOKUP($B65,'Indicadores Financeiros'!$B$117:$J$133,8,FALSE)*I65)-(VLOOKUP($C65,'Tabela de Códigos e Valores'!A:I,9,FALSE)*6%),2)&lt;0,0,ROUND((VLOOKUP($B65,'Indicadores Financeiros'!$B$117:$J$133,8,FALSE)*I65)-(VLOOKUP($C65,'Tabela de Códigos e Valores'!A:I,9,FALSE)*6%),2))</f>
        <v>0</v>
      </c>
      <c r="O65" s="109">
        <f>VLOOKUP($C65,'Tabela de Códigos e Valores'!$A:$AD,26,FALSE)</f>
        <v>0</v>
      </c>
      <c r="P65" s="21">
        <f>ROUND(SUM(K65:O65),2)</f>
        <v>0</v>
      </c>
      <c r="Q65" s="110">
        <f>VLOOKUP($A65,'Indicadores Financeiros'!$A$117:$J$133,8,FALSE)</f>
        <v>4.1700000000000001E-2</v>
      </c>
      <c r="R65" s="21">
        <f>ROUND(P65*(1+Q65),2)</f>
        <v>0</v>
      </c>
      <c r="S65" s="29">
        <f>ROUND(R65*J65,2)</f>
        <v>0</v>
      </c>
      <c r="T65" s="57">
        <f>ROUND(S65*ROUND(('Indicadores Financeiros'!$F$14-F65+1),2),2)</f>
        <v>0</v>
      </c>
      <c r="U65" s="67"/>
      <c r="V65" s="57">
        <f>IF(E65="Posto",ROUND(J65*K65,2),0)</f>
        <v>0</v>
      </c>
      <c r="W65" s="57">
        <f>ROUND('Indicadores Financeiros'!$J$71*$V65,2)</f>
        <v>0</v>
      </c>
      <c r="X65" s="22"/>
      <c r="Y65" s="20">
        <f t="shared" si="115"/>
        <v>0</v>
      </c>
      <c r="Z65" s="20">
        <f>IF(J65=0,0,IF(E65="Posto",ROUND(ROUND(ROUND((VLOOKUP($C65,'Tabela de Códigos e Valores'!$A:$AD,22,FALSE)/'Relatório Custo'!I65),2)+ROUND(VLOOKUP($C65,'Tabela de Códigos e Valores'!$A:$AD,25,FALSE)/'Relatório Custo'!I65,2)+ROUND((('Indicadores Financeiros'!$J$61*'Relatório Custo'!K65)/'Relatório Custo'!I65),2),2)*(1+Q65),2),0))</f>
        <v>0</v>
      </c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2"/>
      <c r="EG65" s="22"/>
      <c r="EH65" s="22"/>
      <c r="EI65" s="22"/>
      <c r="EJ65" s="22"/>
      <c r="EK65" s="22"/>
      <c r="EL65" s="22"/>
      <c r="EM65" s="22"/>
      <c r="EN65" s="22"/>
      <c r="EO65" s="22"/>
      <c r="EP65" s="22"/>
      <c r="EQ65" s="22"/>
      <c r="ER65" s="22"/>
      <c r="ES65" s="22"/>
      <c r="ET65" s="22"/>
      <c r="EU65" s="22"/>
      <c r="EV65" s="22"/>
      <c r="EW65" s="22"/>
      <c r="EX65" s="22"/>
      <c r="EY65" s="22"/>
      <c r="EZ65" s="22"/>
      <c r="FA65" s="22"/>
      <c r="FB65" s="22"/>
      <c r="FC65" s="22"/>
      <c r="FD65" s="22"/>
      <c r="FE65" s="22"/>
      <c r="FF65" s="22"/>
      <c r="FG65" s="22"/>
      <c r="FH65" s="22"/>
      <c r="FI65" s="22"/>
      <c r="FJ65" s="22"/>
      <c r="FK65" s="22"/>
      <c r="FL65" s="22"/>
      <c r="FM65" s="22"/>
      <c r="FN65" s="22"/>
      <c r="FO65" s="22"/>
      <c r="FP65" s="22"/>
      <c r="FQ65" s="22"/>
      <c r="FR65" s="22"/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2"/>
      <c r="GW65" s="22"/>
      <c r="GX65" s="22"/>
      <c r="GY65" s="22"/>
      <c r="GZ65" s="22"/>
      <c r="HA65" s="22"/>
      <c r="HB65" s="22"/>
      <c r="HC65" s="22"/>
      <c r="HD65" s="22"/>
      <c r="HE65" s="22"/>
      <c r="HF65" s="22"/>
      <c r="HG65" s="22"/>
      <c r="HH65" s="22"/>
      <c r="HI65" s="22"/>
      <c r="HJ65" s="22"/>
      <c r="HK65" s="22"/>
      <c r="HL65" s="22"/>
      <c r="HM65" s="22"/>
      <c r="HN65" s="22"/>
      <c r="HO65" s="22"/>
      <c r="HP65" s="22"/>
      <c r="HQ65" s="22"/>
      <c r="HR65" s="22"/>
      <c r="HS65" s="22"/>
      <c r="HT65" s="22"/>
      <c r="HU65" s="22"/>
      <c r="HV65" s="22"/>
      <c r="HW65" s="22"/>
      <c r="HX65" s="22"/>
      <c r="HY65" s="22"/>
      <c r="HZ65" s="22"/>
      <c r="IA65" s="22"/>
      <c r="IB65" s="22"/>
      <c r="IC65" s="22"/>
      <c r="ID65" s="22"/>
      <c r="IE65" s="22"/>
      <c r="IF65" s="22"/>
      <c r="IG65" s="22"/>
      <c r="IH65" s="22"/>
      <c r="II65" s="22"/>
      <c r="IJ65" s="22"/>
      <c r="IK65" s="22"/>
      <c r="IL65" s="22"/>
      <c r="IM65" s="22"/>
      <c r="IN65" s="22"/>
      <c r="IO65" s="22"/>
      <c r="IP65" s="22"/>
      <c r="IQ65" s="22"/>
      <c r="IR65" s="22"/>
      <c r="IS65" s="22"/>
      <c r="IT65" s="22"/>
      <c r="IU65" s="22"/>
      <c r="IV65" s="22"/>
      <c r="IW65" s="22"/>
      <c r="IX65" s="22"/>
      <c r="IY65" s="22"/>
      <c r="IZ65" s="22"/>
      <c r="JA65" s="22"/>
      <c r="JB65" s="22"/>
      <c r="JC65" s="22"/>
      <c r="JD65" s="22"/>
      <c r="JE65" s="22"/>
      <c r="JF65" s="22"/>
      <c r="JG65" s="22"/>
      <c r="JH65" s="22"/>
      <c r="JI65" s="22"/>
      <c r="JJ65" s="22"/>
      <c r="JK65" s="22"/>
      <c r="JL65" s="22"/>
      <c r="JM65" s="22"/>
      <c r="JN65" s="22"/>
      <c r="JO65" s="22"/>
      <c r="JP65" s="22"/>
      <c r="JQ65" s="22"/>
      <c r="JR65" s="22"/>
      <c r="JS65" s="22"/>
      <c r="JT65" s="22"/>
      <c r="JU65" s="22"/>
      <c r="JV65" s="22"/>
      <c r="JW65" s="22"/>
      <c r="JX65" s="22"/>
      <c r="JY65" s="22"/>
      <c r="JZ65" s="22"/>
      <c r="KA65" s="22"/>
      <c r="KB65" s="22"/>
      <c r="KC65" s="22"/>
      <c r="KD65" s="22"/>
      <c r="KE65" s="22"/>
      <c r="KF65" s="22"/>
      <c r="KG65" s="22"/>
      <c r="KH65" s="22"/>
      <c r="KI65" s="22"/>
      <c r="KJ65" s="22"/>
      <c r="KK65" s="22"/>
      <c r="KL65" s="22"/>
      <c r="KM65" s="22"/>
      <c r="KN65" s="22"/>
      <c r="KO65" s="22"/>
      <c r="KP65" s="22"/>
      <c r="KQ65" s="22"/>
      <c r="KR65" s="22"/>
      <c r="KS65" s="22"/>
      <c r="KT65" s="22"/>
      <c r="KU65" s="22"/>
      <c r="KV65" s="22"/>
      <c r="KW65" s="22"/>
      <c r="KX65" s="22"/>
      <c r="KY65" s="22"/>
      <c r="KZ65" s="22"/>
      <c r="LA65" s="22"/>
      <c r="LB65" s="22"/>
      <c r="LC65" s="22"/>
      <c r="LD65" s="22"/>
      <c r="LE65" s="22"/>
      <c r="LF65" s="22"/>
      <c r="LG65" s="22"/>
      <c r="LH65" s="22"/>
      <c r="LI65" s="22"/>
      <c r="LJ65" s="22"/>
      <c r="LK65" s="22"/>
      <c r="LL65" s="22"/>
      <c r="LM65" s="22"/>
      <c r="LN65" s="22"/>
      <c r="LO65" s="22"/>
      <c r="LP65" s="22"/>
      <c r="LQ65" s="22"/>
      <c r="LR65" s="22"/>
      <c r="LS65" s="22"/>
      <c r="LT65" s="22"/>
      <c r="LU65" s="22"/>
    </row>
    <row r="66" spans="1:333" s="23" customFormat="1" ht="24" x14ac:dyDescent="0.25">
      <c r="A66" s="18">
        <v>16</v>
      </c>
      <c r="B66" s="19" t="str">
        <f>VLOOKUP($A66,'Indicadores Financeiros'!$A$117:$J$230,2,FALSE)</f>
        <v>SÃO JOÃO DA BOA VISTA</v>
      </c>
      <c r="C66" s="204">
        <v>550848</v>
      </c>
      <c r="D66" s="5" t="str">
        <f>VLOOKUP($C66,'Tabela de Códigos e Valores'!$A:$J,2,FALSE)</f>
        <v>Encanador (a) - 44 horas semanais - seg a sex</v>
      </c>
      <c r="E66" s="2" t="str">
        <f>VLOOKUP($C66,'Tabela de Códigos e Valores'!$A:$J,5,FALSE)</f>
        <v>Posto</v>
      </c>
      <c r="F66" s="2">
        <f>VLOOKUP($A66,'Indicadores Financeiros'!$A$117:$J$1133,10,FALSE)</f>
        <v>1</v>
      </c>
      <c r="G66" s="2" t="str">
        <f>VLOOKUP($C66,'Tabela de Códigos e Valores'!$A:$J,6,FALSE)</f>
        <v>Mensal</v>
      </c>
      <c r="H66" s="240">
        <f>VLOOKUP($C66,'Tabela de Códigos e Valores'!$A:$AD,7,FALSE)</f>
        <v>1</v>
      </c>
      <c r="I66" s="109">
        <f>VLOOKUP($C66,'Tabela de Códigos e Valores'!$A:$AD,8,FALSE)</f>
        <v>21</v>
      </c>
      <c r="J66" s="244">
        <v>1</v>
      </c>
      <c r="K66" s="109">
        <f>VLOOKUP($C66,'Tabela de Códigos e Valores'!$A:$AD,12,FALSE)</f>
        <v>0</v>
      </c>
      <c r="L66" s="109">
        <f>VLOOKUP($C66,'Tabela de Códigos e Valores'!$A:$AD,13,FALSE)</f>
        <v>0</v>
      </c>
      <c r="M66" s="109">
        <f>VLOOKUP($C66,'Tabela de Códigos e Valores'!$A:$AD,24,FALSE)</f>
        <v>0</v>
      </c>
      <c r="N66" s="109">
        <f>IF(ROUND((VLOOKUP($B66,'Indicadores Financeiros'!$B$117:$J$133,8,FALSE)*I66)-(VLOOKUP($C66,'Tabela de Códigos e Valores'!A:I,9,FALSE)*6%),2)&lt;0,0,ROUND((VLOOKUP($B66,'Indicadores Financeiros'!$B$117:$J$133,8,FALSE)*I66)-(VLOOKUP($C66,'Tabela de Códigos e Valores'!A:I,9,FALSE)*6%),2))</f>
        <v>0</v>
      </c>
      <c r="O66" s="109">
        <f>VLOOKUP($C66,'Tabela de Códigos e Valores'!$A:$AD,26,FALSE)</f>
        <v>0</v>
      </c>
      <c r="P66" s="21">
        <f t="shared" ref="P66" si="116">ROUND(SUM(K66:O66),2)</f>
        <v>0</v>
      </c>
      <c r="Q66" s="110">
        <f>VLOOKUP($A66,'Indicadores Financeiros'!$A$117:$J$133,8,FALSE)</f>
        <v>4.1700000000000001E-2</v>
      </c>
      <c r="R66" s="21">
        <f t="shared" ref="R66" si="117">ROUND(P66*(1+Q66),2)</f>
        <v>0</v>
      </c>
      <c r="S66" s="29">
        <f t="shared" ref="S66" si="118">ROUND(R66*J66,2)</f>
        <v>0</v>
      </c>
      <c r="T66" s="57">
        <f>ROUND(S66*ROUND(('Indicadores Financeiros'!$F$14-F66+1),2),2)</f>
        <v>0</v>
      </c>
      <c r="U66" s="67"/>
      <c r="V66" s="57">
        <f t="shared" ref="V66" si="119">IF(E66="Posto",ROUND(J66*K66,2),0)</f>
        <v>0</v>
      </c>
      <c r="W66" s="57">
        <f>ROUND('Indicadores Financeiros'!$J$71*$V66,2)</f>
        <v>0</v>
      </c>
      <c r="X66" s="22"/>
      <c r="Y66" s="20">
        <f t="shared" si="115"/>
        <v>0</v>
      </c>
      <c r="Z66" s="20">
        <f>IF(J66=0,0,IF(E66="Posto",ROUND(ROUND(ROUND((VLOOKUP($C66,'Tabela de Códigos e Valores'!$A:$AD,22,FALSE)/'Relatório Custo'!I66),2)+ROUND(VLOOKUP($C66,'Tabela de Códigos e Valores'!$A:$AD,25,FALSE)/'Relatório Custo'!I66,2)+ROUND((('Indicadores Financeiros'!$J$61*'Relatório Custo'!K66)/'Relatório Custo'!I66),2),2)*(1+Q66),2),0))</f>
        <v>0</v>
      </c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2"/>
      <c r="DY66" s="22"/>
      <c r="DZ66" s="22"/>
      <c r="EA66" s="22"/>
      <c r="EB66" s="22"/>
      <c r="EC66" s="22"/>
      <c r="ED66" s="22"/>
      <c r="EE66" s="22"/>
      <c r="EF66" s="22"/>
      <c r="EG66" s="22"/>
      <c r="EH66" s="22"/>
      <c r="EI66" s="22"/>
      <c r="EJ66" s="22"/>
      <c r="EK66" s="22"/>
      <c r="EL66" s="22"/>
      <c r="EM66" s="22"/>
      <c r="EN66" s="22"/>
      <c r="EO66" s="22"/>
      <c r="EP66" s="22"/>
      <c r="EQ66" s="22"/>
      <c r="ER66" s="22"/>
      <c r="ES66" s="22"/>
      <c r="ET66" s="22"/>
      <c r="EU66" s="22"/>
      <c r="EV66" s="22"/>
      <c r="EW66" s="22"/>
      <c r="EX66" s="22"/>
      <c r="EY66" s="22"/>
      <c r="EZ66" s="22"/>
      <c r="FA66" s="22"/>
      <c r="FB66" s="22"/>
      <c r="FC66" s="22"/>
      <c r="FD66" s="22"/>
      <c r="FE66" s="22"/>
      <c r="FF66" s="22"/>
      <c r="FG66" s="22"/>
      <c r="FH66" s="22"/>
      <c r="FI66" s="22"/>
      <c r="FJ66" s="22"/>
      <c r="FK66" s="22"/>
      <c r="FL66" s="22"/>
      <c r="FM66" s="22"/>
      <c r="FN66" s="22"/>
      <c r="FO66" s="22"/>
      <c r="FP66" s="22"/>
      <c r="FQ66" s="22"/>
      <c r="FR66" s="22"/>
      <c r="FS66" s="22"/>
      <c r="FT66" s="22"/>
      <c r="FU66" s="22"/>
      <c r="FV66" s="22"/>
      <c r="FW66" s="22"/>
      <c r="FX66" s="22"/>
      <c r="FY66" s="22"/>
      <c r="FZ66" s="22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2"/>
      <c r="GW66" s="22"/>
      <c r="GX66" s="22"/>
      <c r="GY66" s="22"/>
      <c r="GZ66" s="22"/>
      <c r="HA66" s="22"/>
      <c r="HB66" s="22"/>
      <c r="HC66" s="22"/>
      <c r="HD66" s="22"/>
      <c r="HE66" s="22"/>
      <c r="HF66" s="22"/>
      <c r="HG66" s="22"/>
      <c r="HH66" s="22"/>
      <c r="HI66" s="22"/>
      <c r="HJ66" s="22"/>
      <c r="HK66" s="22"/>
      <c r="HL66" s="22"/>
      <c r="HM66" s="22"/>
      <c r="HN66" s="22"/>
      <c r="HO66" s="22"/>
      <c r="HP66" s="22"/>
      <c r="HQ66" s="22"/>
      <c r="HR66" s="22"/>
      <c r="HS66" s="22"/>
      <c r="HT66" s="22"/>
      <c r="HU66" s="22"/>
      <c r="HV66" s="22"/>
      <c r="HW66" s="22"/>
      <c r="HX66" s="22"/>
      <c r="HY66" s="22"/>
      <c r="HZ66" s="22"/>
      <c r="IA66" s="22"/>
      <c r="IB66" s="22"/>
      <c r="IC66" s="22"/>
      <c r="ID66" s="22"/>
      <c r="IE66" s="22"/>
      <c r="IF66" s="22"/>
      <c r="IG66" s="22"/>
      <c r="IH66" s="22"/>
      <c r="II66" s="22"/>
      <c r="IJ66" s="22"/>
      <c r="IK66" s="22"/>
      <c r="IL66" s="22"/>
      <c r="IM66" s="22"/>
      <c r="IN66" s="22"/>
      <c r="IO66" s="22"/>
      <c r="IP66" s="22"/>
      <c r="IQ66" s="22"/>
      <c r="IR66" s="22"/>
      <c r="IS66" s="22"/>
      <c r="IT66" s="22"/>
      <c r="IU66" s="22"/>
      <c r="IV66" s="22"/>
      <c r="IW66" s="22"/>
      <c r="IX66" s="22"/>
      <c r="IY66" s="22"/>
      <c r="IZ66" s="22"/>
      <c r="JA66" s="22"/>
      <c r="JB66" s="22"/>
      <c r="JC66" s="22"/>
      <c r="JD66" s="22"/>
      <c r="JE66" s="22"/>
      <c r="JF66" s="22"/>
      <c r="JG66" s="22"/>
      <c r="JH66" s="22"/>
      <c r="JI66" s="22"/>
      <c r="JJ66" s="22"/>
      <c r="JK66" s="22"/>
      <c r="JL66" s="22"/>
      <c r="JM66" s="22"/>
      <c r="JN66" s="22"/>
      <c r="JO66" s="22"/>
      <c r="JP66" s="22"/>
      <c r="JQ66" s="22"/>
      <c r="JR66" s="22"/>
      <c r="JS66" s="22"/>
      <c r="JT66" s="22"/>
      <c r="JU66" s="22"/>
      <c r="JV66" s="22"/>
      <c r="JW66" s="22"/>
      <c r="JX66" s="22"/>
      <c r="JY66" s="22"/>
      <c r="JZ66" s="22"/>
      <c r="KA66" s="22"/>
      <c r="KB66" s="22"/>
      <c r="KC66" s="22"/>
      <c r="KD66" s="22"/>
      <c r="KE66" s="22"/>
      <c r="KF66" s="22"/>
      <c r="KG66" s="22"/>
      <c r="KH66" s="22"/>
      <c r="KI66" s="22"/>
      <c r="KJ66" s="22"/>
      <c r="KK66" s="22"/>
      <c r="KL66" s="22"/>
      <c r="KM66" s="22"/>
      <c r="KN66" s="22"/>
      <c r="KO66" s="22"/>
      <c r="KP66" s="22"/>
      <c r="KQ66" s="22"/>
      <c r="KR66" s="22"/>
      <c r="KS66" s="22"/>
      <c r="KT66" s="22"/>
      <c r="KU66" s="22"/>
      <c r="KV66" s="22"/>
      <c r="KW66" s="22"/>
      <c r="KX66" s="22"/>
      <c r="KY66" s="22"/>
      <c r="KZ66" s="22"/>
      <c r="LA66" s="22"/>
      <c r="LB66" s="22"/>
      <c r="LC66" s="22"/>
      <c r="LD66" s="22"/>
      <c r="LE66" s="22"/>
      <c r="LF66" s="22"/>
      <c r="LG66" s="22"/>
      <c r="LH66" s="22"/>
      <c r="LI66" s="22"/>
      <c r="LJ66" s="22"/>
      <c r="LK66" s="22"/>
      <c r="LL66" s="22"/>
      <c r="LM66" s="22"/>
      <c r="LN66" s="22"/>
      <c r="LO66" s="22"/>
      <c r="LP66" s="22"/>
      <c r="LQ66" s="22"/>
      <c r="LR66" s="22"/>
      <c r="LS66" s="22"/>
      <c r="LT66" s="22"/>
      <c r="LU66" s="22"/>
    </row>
    <row r="67" spans="1:333" s="23" customFormat="1" ht="24" x14ac:dyDescent="0.25">
      <c r="A67" s="18">
        <v>16</v>
      </c>
      <c r="B67" s="19" t="str">
        <f>VLOOKUP($A67,'Indicadores Financeiros'!$A$117:$J$230,2,FALSE)</f>
        <v>SÃO JOÃO DA BOA VISTA</v>
      </c>
      <c r="C67" s="204">
        <v>550850</v>
      </c>
      <c r="D67" s="5" t="str">
        <f>VLOOKUP($C67,'Tabela de Códigos e Valores'!$A:$J,2,FALSE)</f>
        <v>Pintor (a) - 44 horas semanais - seg a sex</v>
      </c>
      <c r="E67" s="2" t="str">
        <f>VLOOKUP($C67,'Tabela de Códigos e Valores'!$A:$J,5,FALSE)</f>
        <v>Posto</v>
      </c>
      <c r="F67" s="2">
        <f>VLOOKUP($A67,'Indicadores Financeiros'!$A$117:$J$1133,10,FALSE)</f>
        <v>1</v>
      </c>
      <c r="G67" s="2" t="str">
        <f>VLOOKUP($C67,'Tabela de Códigos e Valores'!$A:$J,6,FALSE)</f>
        <v>Mensal</v>
      </c>
      <c r="H67" s="240">
        <f>VLOOKUP($C67,'Tabela de Códigos e Valores'!$A:$AD,7,FALSE)</f>
        <v>1</v>
      </c>
      <c r="I67" s="109">
        <f>VLOOKUP($C67,'Tabela de Códigos e Valores'!$A:$AD,8,FALSE)</f>
        <v>21</v>
      </c>
      <c r="J67" s="244">
        <v>1</v>
      </c>
      <c r="K67" s="109">
        <f>VLOOKUP($C67,'Tabela de Códigos e Valores'!$A:$AD,12,FALSE)</f>
        <v>0</v>
      </c>
      <c r="L67" s="109">
        <f>VLOOKUP($C67,'Tabela de Códigos e Valores'!$A:$AD,13,FALSE)</f>
        <v>0</v>
      </c>
      <c r="M67" s="109">
        <f>VLOOKUP($C67,'Tabela de Códigos e Valores'!$A:$AD,24,FALSE)</f>
        <v>0</v>
      </c>
      <c r="N67" s="109">
        <f>IF(ROUND((VLOOKUP($B67,'Indicadores Financeiros'!$B$117:$J$133,8,FALSE)*I67)-(VLOOKUP($C67,'Tabela de Códigos e Valores'!A:I,9,FALSE)*6%),2)&lt;0,0,ROUND((VLOOKUP($B67,'Indicadores Financeiros'!$B$117:$J$133,8,FALSE)*I67)-(VLOOKUP($C67,'Tabela de Códigos e Valores'!A:I,9,FALSE)*6%),2))</f>
        <v>0</v>
      </c>
      <c r="O67" s="109">
        <f>VLOOKUP($C67,'Tabela de Códigos e Valores'!$A:$AD,26,FALSE)</f>
        <v>0</v>
      </c>
      <c r="P67" s="21">
        <f>ROUND(SUM(K67:O67),2)</f>
        <v>0</v>
      </c>
      <c r="Q67" s="110">
        <f>VLOOKUP($A67,'Indicadores Financeiros'!$A$117:$J$133,8,FALSE)</f>
        <v>4.1700000000000001E-2</v>
      </c>
      <c r="R67" s="21">
        <f>ROUND(P67*(1+Q67),2)</f>
        <v>0</v>
      </c>
      <c r="S67" s="29">
        <f>ROUND(R67*J67,2)</f>
        <v>0</v>
      </c>
      <c r="T67" s="57">
        <f>ROUND(S67*ROUND(('Indicadores Financeiros'!$F$14-F67+1),2),2)</f>
        <v>0</v>
      </c>
      <c r="U67" s="67"/>
      <c r="V67" s="57">
        <f>IF(E67="Posto",ROUND(J67*K67,2),0)</f>
        <v>0</v>
      </c>
      <c r="W67" s="57">
        <f>ROUND('Indicadores Financeiros'!$J$71*$V67,2)</f>
        <v>0</v>
      </c>
      <c r="X67" s="22"/>
      <c r="Y67" s="20">
        <f>IF(J67=0,0,IF(E67="Posto",ROUND($R67/$I67,2),0))</f>
        <v>0</v>
      </c>
      <c r="Z67" s="20">
        <f>IF(J67=0,0,IF(E67="Posto",ROUND(ROUND(ROUND((VLOOKUP($C67,'Tabela de Códigos e Valores'!$A:$AD,22,FALSE)/'Relatório Custo'!I67),2)+ROUND(VLOOKUP($C67,'Tabela de Códigos e Valores'!$A:$AD,25,FALSE)/'Relatório Custo'!I67,2)+ROUND((('Indicadores Financeiros'!$J$61*'Relatório Custo'!K67)/'Relatório Custo'!I67),2),2)*(1+Q67),2),0))</f>
        <v>0</v>
      </c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2"/>
      <c r="DY67" s="22"/>
      <c r="DZ67" s="22"/>
      <c r="EA67" s="22"/>
      <c r="EB67" s="22"/>
      <c r="EC67" s="22"/>
      <c r="ED67" s="22"/>
      <c r="EE67" s="22"/>
      <c r="EF67" s="22"/>
      <c r="EG67" s="22"/>
      <c r="EH67" s="22"/>
      <c r="EI67" s="22"/>
      <c r="EJ67" s="22"/>
      <c r="EK67" s="22"/>
      <c r="EL67" s="22"/>
      <c r="EM67" s="22"/>
      <c r="EN67" s="22"/>
      <c r="EO67" s="22"/>
      <c r="EP67" s="22"/>
      <c r="EQ67" s="22"/>
      <c r="ER67" s="22"/>
      <c r="ES67" s="22"/>
      <c r="ET67" s="22"/>
      <c r="EU67" s="22"/>
      <c r="EV67" s="22"/>
      <c r="EW67" s="22"/>
      <c r="EX67" s="22"/>
      <c r="EY67" s="22"/>
      <c r="EZ67" s="22"/>
      <c r="FA67" s="22"/>
      <c r="FB67" s="22"/>
      <c r="FC67" s="22"/>
      <c r="FD67" s="22"/>
      <c r="FE67" s="22"/>
      <c r="FF67" s="22"/>
      <c r="FG67" s="22"/>
      <c r="FH67" s="22"/>
      <c r="FI67" s="22"/>
      <c r="FJ67" s="22"/>
      <c r="FK67" s="22"/>
      <c r="FL67" s="22"/>
      <c r="FM67" s="22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2"/>
      <c r="HF67" s="22"/>
      <c r="HG67" s="22"/>
      <c r="HH67" s="22"/>
      <c r="HI67" s="22"/>
      <c r="HJ67" s="22"/>
      <c r="HK67" s="22"/>
      <c r="HL67" s="22"/>
      <c r="HM67" s="22"/>
      <c r="HN67" s="22"/>
      <c r="HO67" s="22"/>
      <c r="HP67" s="22"/>
      <c r="HQ67" s="22"/>
      <c r="HR67" s="22"/>
      <c r="HS67" s="22"/>
      <c r="HT67" s="22"/>
      <c r="HU67" s="22"/>
      <c r="HV67" s="22"/>
      <c r="HW67" s="22"/>
      <c r="HX67" s="22"/>
      <c r="HY67" s="22"/>
      <c r="HZ67" s="22"/>
      <c r="IA67" s="22"/>
      <c r="IB67" s="22"/>
      <c r="IC67" s="22"/>
      <c r="ID67" s="22"/>
      <c r="IE67" s="22"/>
      <c r="IF67" s="22"/>
      <c r="IG67" s="22"/>
      <c r="IH67" s="22"/>
      <c r="II67" s="22"/>
      <c r="IJ67" s="22"/>
      <c r="IK67" s="22"/>
      <c r="IL67" s="22"/>
      <c r="IM67" s="22"/>
      <c r="IN67" s="22"/>
      <c r="IO67" s="22"/>
      <c r="IP67" s="22"/>
      <c r="IQ67" s="22"/>
      <c r="IR67" s="22"/>
      <c r="IS67" s="22"/>
      <c r="IT67" s="22"/>
      <c r="IU67" s="22"/>
      <c r="IV67" s="22"/>
      <c r="IW67" s="22"/>
      <c r="IX67" s="22"/>
      <c r="IY67" s="22"/>
      <c r="IZ67" s="22"/>
      <c r="JA67" s="22"/>
      <c r="JB67" s="22"/>
      <c r="JC67" s="22"/>
      <c r="JD67" s="22"/>
      <c r="JE67" s="22"/>
      <c r="JF67" s="22"/>
      <c r="JG67" s="22"/>
      <c r="JH67" s="22"/>
      <c r="JI67" s="22"/>
      <c r="JJ67" s="22"/>
      <c r="JK67" s="22"/>
      <c r="JL67" s="22"/>
      <c r="JM67" s="22"/>
      <c r="JN67" s="22"/>
      <c r="JO67" s="22"/>
      <c r="JP67" s="22"/>
      <c r="JQ67" s="22"/>
      <c r="JR67" s="22"/>
      <c r="JS67" s="22"/>
      <c r="JT67" s="22"/>
      <c r="JU67" s="22"/>
      <c r="JV67" s="22"/>
      <c r="JW67" s="22"/>
      <c r="JX67" s="22"/>
      <c r="JY67" s="22"/>
      <c r="JZ67" s="22"/>
      <c r="KA67" s="22"/>
      <c r="KB67" s="22"/>
      <c r="KC67" s="22"/>
      <c r="KD67" s="22"/>
      <c r="KE67" s="22"/>
      <c r="KF67" s="22"/>
      <c r="KG67" s="22"/>
      <c r="KH67" s="22"/>
      <c r="KI67" s="22"/>
      <c r="KJ67" s="22"/>
      <c r="KK67" s="22"/>
      <c r="KL67" s="22"/>
      <c r="KM67" s="22"/>
      <c r="KN67" s="22"/>
      <c r="KO67" s="22"/>
      <c r="KP67" s="22"/>
      <c r="KQ67" s="22"/>
      <c r="KR67" s="22"/>
      <c r="KS67" s="22"/>
      <c r="KT67" s="22"/>
      <c r="KU67" s="22"/>
      <c r="KV67" s="22"/>
      <c r="KW67" s="22"/>
      <c r="KX67" s="22"/>
      <c r="KY67" s="22"/>
      <c r="KZ67" s="22"/>
      <c r="LA67" s="22"/>
      <c r="LB67" s="22"/>
      <c r="LC67" s="22"/>
      <c r="LD67" s="22"/>
      <c r="LE67" s="22"/>
      <c r="LF67" s="22"/>
      <c r="LG67" s="22"/>
      <c r="LH67" s="22"/>
      <c r="LI67" s="22"/>
      <c r="LJ67" s="22"/>
      <c r="LK67" s="22"/>
      <c r="LL67" s="22"/>
      <c r="LM67" s="22"/>
      <c r="LN67" s="22"/>
      <c r="LO67" s="22"/>
      <c r="LP67" s="22"/>
      <c r="LQ67" s="22"/>
      <c r="LR67" s="22"/>
      <c r="LS67" s="22"/>
      <c r="LT67" s="22"/>
      <c r="LU67" s="22"/>
    </row>
    <row r="68" spans="1:333" s="23" customFormat="1" ht="24" x14ac:dyDescent="0.25">
      <c r="A68" s="18">
        <v>16</v>
      </c>
      <c r="B68" s="19" t="str">
        <f>VLOOKUP($A68,'Indicadores Financeiros'!$A$117:$J$230,2,FALSE)</f>
        <v>SÃO JOÃO DA BOA VISTA</v>
      </c>
      <c r="C68" s="204">
        <v>550851</v>
      </c>
      <c r="D68" s="5" t="str">
        <f>VLOOKUP($C68,'Tabela de Códigos e Valores'!$A:$J,2,FALSE)</f>
        <v>Oficial de Manutenção - 44 horas semanais - seg a sex</v>
      </c>
      <c r="E68" s="2" t="str">
        <f>VLOOKUP($C68,'Tabela de Códigos e Valores'!$A:$J,5,FALSE)</f>
        <v>Posto</v>
      </c>
      <c r="F68" s="2">
        <f>VLOOKUP($A68,'Indicadores Financeiros'!$A$117:$J$1133,10,FALSE)</f>
        <v>1</v>
      </c>
      <c r="G68" s="2" t="str">
        <f>VLOOKUP($C68,'Tabela de Códigos e Valores'!$A:$J,6,FALSE)</f>
        <v>Mensal</v>
      </c>
      <c r="H68" s="240">
        <f>VLOOKUP($C68,'Tabela de Códigos e Valores'!$A:$AD,7,FALSE)</f>
        <v>1</v>
      </c>
      <c r="I68" s="109">
        <f>VLOOKUP($C68,'Tabela de Códigos e Valores'!$A:$AD,8,FALSE)</f>
        <v>21</v>
      </c>
      <c r="J68" s="244">
        <v>2</v>
      </c>
      <c r="K68" s="109">
        <f>VLOOKUP($C68,'Tabela de Códigos e Valores'!$A:$AD,12,FALSE)</f>
        <v>0</v>
      </c>
      <c r="L68" s="109">
        <f>VLOOKUP($C68,'Tabela de Códigos e Valores'!$A:$AD,13,FALSE)</f>
        <v>0</v>
      </c>
      <c r="M68" s="109">
        <f>VLOOKUP($C68,'Tabela de Códigos e Valores'!$A:$AD,24,FALSE)</f>
        <v>0</v>
      </c>
      <c r="N68" s="109">
        <f>IF(ROUND((VLOOKUP($B68,'Indicadores Financeiros'!$B$117:$J$133,8,FALSE)*I68)-(VLOOKUP($C68,'Tabela de Códigos e Valores'!A:I,9,FALSE)*6%),2)&lt;0,0,ROUND((VLOOKUP($B68,'Indicadores Financeiros'!$B$117:$J$133,8,FALSE)*I68)-(VLOOKUP($C68,'Tabela de Códigos e Valores'!A:I,9,FALSE)*6%),2))</f>
        <v>0</v>
      </c>
      <c r="O68" s="109">
        <f>VLOOKUP($C68,'Tabela de Códigos e Valores'!$A:$AD,26,FALSE)</f>
        <v>0</v>
      </c>
      <c r="P68" s="21">
        <f t="shared" ref="P68" si="120">ROUND(SUM(K68:O68),2)</f>
        <v>0</v>
      </c>
      <c r="Q68" s="110">
        <f>VLOOKUP($A68,'Indicadores Financeiros'!$A$117:$J$133,8,FALSE)</f>
        <v>4.1700000000000001E-2</v>
      </c>
      <c r="R68" s="21">
        <f t="shared" ref="R68" si="121">ROUND(P68*(1+Q68),2)</f>
        <v>0</v>
      </c>
      <c r="S68" s="29">
        <f t="shared" ref="S68" si="122">ROUND(R68*J68,2)</f>
        <v>0</v>
      </c>
      <c r="T68" s="57">
        <f>ROUND(S68*ROUND(('Indicadores Financeiros'!$F$14-F68+1),2),2)</f>
        <v>0</v>
      </c>
      <c r="U68" s="67"/>
      <c r="V68" s="57">
        <f t="shared" ref="V68" si="123">IF(E68="Posto",ROUND(J68*K68,2),0)</f>
        <v>0</v>
      </c>
      <c r="W68" s="57">
        <f>ROUND('Indicadores Financeiros'!$J$71*$V68,2)</f>
        <v>0</v>
      </c>
      <c r="X68" s="22"/>
      <c r="Y68" s="20">
        <f t="shared" ref="Y68:Y70" si="124">IF(J68=0,0,IF(E68="Posto",ROUND($R68/$I68,2),0))</f>
        <v>0</v>
      </c>
      <c r="Z68" s="20">
        <f>IF(J68=0,0,IF(E68="Posto",ROUND(ROUND(ROUND((VLOOKUP($C68,'Tabela de Códigos e Valores'!$A:$AD,22,FALSE)/'Relatório Custo'!I68),2)+ROUND(VLOOKUP($C68,'Tabela de Códigos e Valores'!$A:$AD,25,FALSE)/'Relatório Custo'!I68,2)+ROUND((('Indicadores Financeiros'!$J$61*'Relatório Custo'!K68)/'Relatório Custo'!I68),2),2)*(1+Q68),2),0))</f>
        <v>0</v>
      </c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22"/>
      <c r="EZ68" s="22"/>
      <c r="FA68" s="22"/>
      <c r="FB68" s="22"/>
      <c r="FC68" s="22"/>
      <c r="FD68" s="22"/>
      <c r="FE68" s="22"/>
      <c r="FF68" s="22"/>
      <c r="FG68" s="22"/>
      <c r="FH68" s="22"/>
      <c r="FI68" s="22"/>
      <c r="FJ68" s="22"/>
      <c r="FK68" s="22"/>
      <c r="FL68" s="22"/>
      <c r="FM68" s="22"/>
      <c r="FN68" s="22"/>
      <c r="FO68" s="22"/>
      <c r="FP68" s="22"/>
      <c r="FQ68" s="22"/>
      <c r="FR68" s="22"/>
      <c r="FS68" s="22"/>
      <c r="FT68" s="22"/>
      <c r="FU68" s="22"/>
      <c r="FV68" s="22"/>
      <c r="FW68" s="22"/>
      <c r="FX68" s="22"/>
      <c r="FY68" s="22"/>
      <c r="FZ68" s="22"/>
      <c r="GA68" s="22"/>
      <c r="GB68" s="22"/>
      <c r="GC68" s="22"/>
      <c r="GD68" s="22"/>
      <c r="GE68" s="22"/>
      <c r="GF68" s="22"/>
      <c r="GG68" s="22"/>
      <c r="GH68" s="22"/>
      <c r="GI68" s="22"/>
      <c r="GJ68" s="22"/>
      <c r="GK68" s="22"/>
      <c r="GL68" s="22"/>
      <c r="GM68" s="22"/>
      <c r="GN68" s="22"/>
      <c r="GO68" s="22"/>
      <c r="GP68" s="22"/>
      <c r="GQ68" s="22"/>
      <c r="GR68" s="22"/>
      <c r="GS68" s="22"/>
      <c r="GT68" s="22"/>
      <c r="GU68" s="22"/>
      <c r="GV68" s="22"/>
      <c r="GW68" s="22"/>
      <c r="GX68" s="22"/>
      <c r="GY68" s="22"/>
      <c r="GZ68" s="22"/>
      <c r="HA68" s="22"/>
      <c r="HB68" s="22"/>
      <c r="HC68" s="22"/>
      <c r="HD68" s="22"/>
      <c r="HE68" s="22"/>
      <c r="HF68" s="22"/>
      <c r="HG68" s="22"/>
      <c r="HH68" s="22"/>
      <c r="HI68" s="22"/>
      <c r="HJ68" s="22"/>
      <c r="HK68" s="22"/>
      <c r="HL68" s="22"/>
      <c r="HM68" s="22"/>
      <c r="HN68" s="22"/>
      <c r="HO68" s="22"/>
      <c r="HP68" s="22"/>
      <c r="HQ68" s="22"/>
      <c r="HR68" s="22"/>
      <c r="HS68" s="22"/>
      <c r="HT68" s="22"/>
      <c r="HU68" s="22"/>
      <c r="HV68" s="22"/>
      <c r="HW68" s="22"/>
      <c r="HX68" s="22"/>
      <c r="HY68" s="22"/>
      <c r="HZ68" s="22"/>
      <c r="IA68" s="22"/>
      <c r="IB68" s="22"/>
      <c r="IC68" s="22"/>
      <c r="ID68" s="22"/>
      <c r="IE68" s="22"/>
      <c r="IF68" s="22"/>
      <c r="IG68" s="22"/>
      <c r="IH68" s="22"/>
      <c r="II68" s="22"/>
      <c r="IJ68" s="22"/>
      <c r="IK68" s="22"/>
      <c r="IL68" s="22"/>
      <c r="IM68" s="22"/>
      <c r="IN68" s="22"/>
      <c r="IO68" s="22"/>
      <c r="IP68" s="22"/>
      <c r="IQ68" s="22"/>
      <c r="IR68" s="22"/>
      <c r="IS68" s="22"/>
      <c r="IT68" s="22"/>
      <c r="IU68" s="22"/>
      <c r="IV68" s="22"/>
      <c r="IW68" s="22"/>
      <c r="IX68" s="22"/>
      <c r="IY68" s="22"/>
      <c r="IZ68" s="22"/>
      <c r="JA68" s="22"/>
      <c r="JB68" s="22"/>
      <c r="JC68" s="22"/>
      <c r="JD68" s="22"/>
      <c r="JE68" s="22"/>
      <c r="JF68" s="22"/>
      <c r="JG68" s="22"/>
      <c r="JH68" s="22"/>
      <c r="JI68" s="22"/>
      <c r="JJ68" s="22"/>
      <c r="JK68" s="22"/>
      <c r="JL68" s="22"/>
      <c r="JM68" s="22"/>
      <c r="JN68" s="22"/>
      <c r="JO68" s="22"/>
      <c r="JP68" s="22"/>
      <c r="JQ68" s="22"/>
      <c r="JR68" s="22"/>
      <c r="JS68" s="22"/>
      <c r="JT68" s="22"/>
      <c r="JU68" s="22"/>
      <c r="JV68" s="22"/>
      <c r="JW68" s="22"/>
      <c r="JX68" s="22"/>
      <c r="JY68" s="22"/>
      <c r="JZ68" s="22"/>
      <c r="KA68" s="22"/>
      <c r="KB68" s="22"/>
      <c r="KC68" s="22"/>
      <c r="KD68" s="22"/>
      <c r="KE68" s="22"/>
      <c r="KF68" s="22"/>
      <c r="KG68" s="22"/>
      <c r="KH68" s="22"/>
      <c r="KI68" s="22"/>
      <c r="KJ68" s="22"/>
      <c r="KK68" s="22"/>
      <c r="KL68" s="22"/>
      <c r="KM68" s="22"/>
      <c r="KN68" s="22"/>
      <c r="KO68" s="22"/>
      <c r="KP68" s="22"/>
      <c r="KQ68" s="22"/>
      <c r="KR68" s="22"/>
      <c r="KS68" s="22"/>
      <c r="KT68" s="22"/>
      <c r="KU68" s="22"/>
      <c r="KV68" s="22"/>
      <c r="KW68" s="22"/>
      <c r="KX68" s="22"/>
      <c r="KY68" s="22"/>
      <c r="KZ68" s="22"/>
      <c r="LA68" s="22"/>
      <c r="LB68" s="22"/>
      <c r="LC68" s="22"/>
      <c r="LD68" s="22"/>
      <c r="LE68" s="22"/>
      <c r="LF68" s="22"/>
      <c r="LG68" s="22"/>
      <c r="LH68" s="22"/>
      <c r="LI68" s="22"/>
      <c r="LJ68" s="22"/>
      <c r="LK68" s="22"/>
      <c r="LL68" s="22"/>
      <c r="LM68" s="22"/>
      <c r="LN68" s="22"/>
      <c r="LO68" s="22"/>
      <c r="LP68" s="22"/>
      <c r="LQ68" s="22"/>
      <c r="LR68" s="22"/>
      <c r="LS68" s="22"/>
      <c r="LT68" s="22"/>
      <c r="LU68" s="22"/>
    </row>
    <row r="69" spans="1:333" s="23" customFormat="1" ht="24" x14ac:dyDescent="0.25">
      <c r="A69" s="18">
        <v>17</v>
      </c>
      <c r="B69" s="19" t="str">
        <f>VLOOKUP($A69,'Indicadores Financeiros'!$A$117:$J$230,2,FALSE)</f>
        <v>VALINHOS</v>
      </c>
      <c r="C69" s="204">
        <v>550847</v>
      </c>
      <c r="D69" s="5" t="str">
        <f>VLOOKUP($C69,'Tabela de Códigos e Valores'!$A:$J,2,FALSE)</f>
        <v>Eletricista - 44 horas semanais - seg a sex</v>
      </c>
      <c r="E69" s="2" t="str">
        <f>VLOOKUP($C69,'Tabela de Códigos e Valores'!$A:$J,5,FALSE)</f>
        <v>Posto</v>
      </c>
      <c r="F69" s="2">
        <f>VLOOKUP($A69,'Indicadores Financeiros'!$A$117:$J$1133,10,FALSE)</f>
        <v>1</v>
      </c>
      <c r="G69" s="2" t="str">
        <f>VLOOKUP($C69,'Tabela de Códigos e Valores'!$A:$J,6,FALSE)</f>
        <v>Mensal</v>
      </c>
      <c r="H69" s="240">
        <f>VLOOKUP($C69,'Tabela de Códigos e Valores'!$A:$AD,7,FALSE)</f>
        <v>1</v>
      </c>
      <c r="I69" s="109">
        <f>VLOOKUP($C69,'Tabela de Códigos e Valores'!$A:$AD,8,FALSE)</f>
        <v>21</v>
      </c>
      <c r="J69" s="244">
        <v>1</v>
      </c>
      <c r="K69" s="109">
        <f>VLOOKUP($C69,'Tabela de Códigos e Valores'!$A:$AD,12,FALSE)</f>
        <v>0</v>
      </c>
      <c r="L69" s="109">
        <f>VLOOKUP($C69,'Tabela de Códigos e Valores'!$A:$AD,13,FALSE)</f>
        <v>0</v>
      </c>
      <c r="M69" s="109">
        <f>VLOOKUP($C69,'Tabela de Códigos e Valores'!$A:$AD,24,FALSE)</f>
        <v>0</v>
      </c>
      <c r="N69" s="109">
        <f>IF(ROUND((VLOOKUP($B69,'Indicadores Financeiros'!$B$117:$J$133,8,FALSE)*I69)-(VLOOKUP($C69,'Tabela de Códigos e Valores'!A:I,9,FALSE)*6%),2)&lt;0,0,ROUND((VLOOKUP($B69,'Indicadores Financeiros'!$B$117:$J$133,8,FALSE)*I69)-(VLOOKUP($C69,'Tabela de Códigos e Valores'!A:I,9,FALSE)*6%),2))</f>
        <v>0</v>
      </c>
      <c r="O69" s="109">
        <f>VLOOKUP($C69,'Tabela de Códigos e Valores'!$A:$AD,26,FALSE)</f>
        <v>0</v>
      </c>
      <c r="P69" s="21">
        <f>ROUND(SUM(K69:O69),2)</f>
        <v>0</v>
      </c>
      <c r="Q69" s="110">
        <f>VLOOKUP($A69,'Indicadores Financeiros'!$A$117:$J$133,8,FALSE)</f>
        <v>3.09E-2</v>
      </c>
      <c r="R69" s="21">
        <f>ROUND(P69*(1+Q69),2)</f>
        <v>0</v>
      </c>
      <c r="S69" s="29">
        <f>ROUND(R69*J69,2)</f>
        <v>0</v>
      </c>
      <c r="T69" s="57">
        <f>ROUND(S69*ROUND(('Indicadores Financeiros'!$F$14-F69+1),2),2)</f>
        <v>0</v>
      </c>
      <c r="U69" s="67"/>
      <c r="V69" s="57">
        <f>IF(E69="Posto",ROUND(J69*K69,2),0)</f>
        <v>0</v>
      </c>
      <c r="W69" s="57">
        <f>ROUND('Indicadores Financeiros'!$J$71*$V69,2)</f>
        <v>0</v>
      </c>
      <c r="X69" s="22"/>
      <c r="Y69" s="20">
        <f t="shared" si="124"/>
        <v>0</v>
      </c>
      <c r="Z69" s="20">
        <f>IF(J69=0,0,IF(E69="Posto",ROUND(ROUND(ROUND((VLOOKUP($C69,'Tabela de Códigos e Valores'!$A:$AD,22,FALSE)/'Relatório Custo'!I69),2)+ROUND(VLOOKUP($C69,'Tabela de Códigos e Valores'!$A:$AD,25,FALSE)/'Relatório Custo'!I69,2)+ROUND((('Indicadores Financeiros'!$J$61*'Relatório Custo'!K69)/'Relatório Custo'!I69),2),2)*(1+Q69),2),0))</f>
        <v>0</v>
      </c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22"/>
      <c r="DU69" s="22"/>
      <c r="DV69" s="22"/>
      <c r="DW69" s="22"/>
      <c r="DX69" s="22"/>
      <c r="DY69" s="22"/>
      <c r="DZ69" s="22"/>
      <c r="EA69" s="22"/>
      <c r="EB69" s="22"/>
      <c r="EC69" s="22"/>
      <c r="ED69" s="22"/>
      <c r="EE69" s="22"/>
      <c r="EF69" s="22"/>
      <c r="EG69" s="22"/>
      <c r="EH69" s="22"/>
      <c r="EI69" s="22"/>
      <c r="EJ69" s="22"/>
      <c r="EK69" s="22"/>
      <c r="EL69" s="22"/>
      <c r="EM69" s="22"/>
      <c r="EN69" s="22"/>
      <c r="EO69" s="22"/>
      <c r="EP69" s="22"/>
      <c r="EQ69" s="22"/>
      <c r="ER69" s="22"/>
      <c r="ES69" s="22"/>
      <c r="ET69" s="22"/>
      <c r="EU69" s="22"/>
      <c r="EV69" s="22"/>
      <c r="EW69" s="22"/>
      <c r="EX69" s="22"/>
      <c r="EY69" s="22"/>
      <c r="EZ69" s="22"/>
      <c r="FA69" s="22"/>
      <c r="FB69" s="22"/>
      <c r="FC69" s="22"/>
      <c r="FD69" s="22"/>
      <c r="FE69" s="22"/>
      <c r="FF69" s="22"/>
      <c r="FG69" s="22"/>
      <c r="FH69" s="22"/>
      <c r="FI69" s="22"/>
      <c r="FJ69" s="22"/>
      <c r="FK69" s="22"/>
      <c r="FL69" s="22"/>
      <c r="FM69" s="22"/>
      <c r="FN69" s="22"/>
      <c r="FO69" s="22"/>
      <c r="FP69" s="22"/>
      <c r="FQ69" s="22"/>
      <c r="FR69" s="22"/>
      <c r="FS69" s="22"/>
      <c r="FT69" s="22"/>
      <c r="FU69" s="22"/>
      <c r="FV69" s="22"/>
      <c r="FW69" s="22"/>
      <c r="FX69" s="22"/>
      <c r="FY69" s="22"/>
      <c r="FZ69" s="22"/>
      <c r="GA69" s="22"/>
      <c r="GB69" s="22"/>
      <c r="GC69" s="22"/>
      <c r="GD69" s="22"/>
      <c r="GE69" s="22"/>
      <c r="GF69" s="22"/>
      <c r="GG69" s="22"/>
      <c r="GH69" s="22"/>
      <c r="GI69" s="22"/>
      <c r="GJ69" s="22"/>
      <c r="GK69" s="22"/>
      <c r="GL69" s="22"/>
      <c r="GM69" s="22"/>
      <c r="GN69" s="22"/>
      <c r="GO69" s="22"/>
      <c r="GP69" s="22"/>
      <c r="GQ69" s="22"/>
      <c r="GR69" s="22"/>
      <c r="GS69" s="22"/>
      <c r="GT69" s="22"/>
      <c r="GU69" s="22"/>
      <c r="GV69" s="22"/>
      <c r="GW69" s="22"/>
      <c r="GX69" s="22"/>
      <c r="GY69" s="22"/>
      <c r="GZ69" s="22"/>
      <c r="HA69" s="22"/>
      <c r="HB69" s="22"/>
      <c r="HC69" s="22"/>
      <c r="HD69" s="22"/>
      <c r="HE69" s="22"/>
      <c r="HF69" s="22"/>
      <c r="HG69" s="22"/>
      <c r="HH69" s="22"/>
      <c r="HI69" s="22"/>
      <c r="HJ69" s="22"/>
      <c r="HK69" s="22"/>
      <c r="HL69" s="22"/>
      <c r="HM69" s="22"/>
      <c r="HN69" s="22"/>
      <c r="HO69" s="22"/>
      <c r="HP69" s="22"/>
      <c r="HQ69" s="22"/>
      <c r="HR69" s="22"/>
      <c r="HS69" s="22"/>
      <c r="HT69" s="22"/>
      <c r="HU69" s="22"/>
      <c r="HV69" s="22"/>
      <c r="HW69" s="22"/>
      <c r="HX69" s="22"/>
      <c r="HY69" s="22"/>
      <c r="HZ69" s="22"/>
      <c r="IA69" s="22"/>
      <c r="IB69" s="22"/>
      <c r="IC69" s="22"/>
      <c r="ID69" s="22"/>
      <c r="IE69" s="22"/>
      <c r="IF69" s="22"/>
      <c r="IG69" s="22"/>
      <c r="IH69" s="22"/>
      <c r="II69" s="22"/>
      <c r="IJ69" s="22"/>
      <c r="IK69" s="22"/>
      <c r="IL69" s="22"/>
      <c r="IM69" s="22"/>
      <c r="IN69" s="22"/>
      <c r="IO69" s="22"/>
      <c r="IP69" s="22"/>
      <c r="IQ69" s="22"/>
      <c r="IR69" s="22"/>
      <c r="IS69" s="22"/>
      <c r="IT69" s="22"/>
      <c r="IU69" s="22"/>
      <c r="IV69" s="22"/>
      <c r="IW69" s="22"/>
      <c r="IX69" s="22"/>
      <c r="IY69" s="22"/>
      <c r="IZ69" s="22"/>
      <c r="JA69" s="22"/>
      <c r="JB69" s="22"/>
      <c r="JC69" s="22"/>
      <c r="JD69" s="22"/>
      <c r="JE69" s="22"/>
      <c r="JF69" s="22"/>
      <c r="JG69" s="22"/>
      <c r="JH69" s="22"/>
      <c r="JI69" s="22"/>
      <c r="JJ69" s="22"/>
      <c r="JK69" s="22"/>
      <c r="JL69" s="22"/>
      <c r="JM69" s="22"/>
      <c r="JN69" s="22"/>
      <c r="JO69" s="22"/>
      <c r="JP69" s="22"/>
      <c r="JQ69" s="22"/>
      <c r="JR69" s="22"/>
      <c r="JS69" s="22"/>
      <c r="JT69" s="22"/>
      <c r="JU69" s="22"/>
      <c r="JV69" s="22"/>
      <c r="JW69" s="22"/>
      <c r="JX69" s="22"/>
      <c r="JY69" s="22"/>
      <c r="JZ69" s="22"/>
      <c r="KA69" s="22"/>
      <c r="KB69" s="22"/>
      <c r="KC69" s="22"/>
      <c r="KD69" s="22"/>
      <c r="KE69" s="22"/>
      <c r="KF69" s="22"/>
      <c r="KG69" s="22"/>
      <c r="KH69" s="22"/>
      <c r="KI69" s="22"/>
      <c r="KJ69" s="22"/>
      <c r="KK69" s="22"/>
      <c r="KL69" s="22"/>
      <c r="KM69" s="22"/>
      <c r="KN69" s="22"/>
      <c r="KO69" s="22"/>
      <c r="KP69" s="22"/>
      <c r="KQ69" s="22"/>
      <c r="KR69" s="22"/>
      <c r="KS69" s="22"/>
      <c r="KT69" s="22"/>
      <c r="KU69" s="22"/>
      <c r="KV69" s="22"/>
      <c r="KW69" s="22"/>
      <c r="KX69" s="22"/>
      <c r="KY69" s="22"/>
      <c r="KZ69" s="22"/>
      <c r="LA69" s="22"/>
      <c r="LB69" s="22"/>
      <c r="LC69" s="22"/>
      <c r="LD69" s="22"/>
      <c r="LE69" s="22"/>
      <c r="LF69" s="22"/>
      <c r="LG69" s="22"/>
      <c r="LH69" s="22"/>
      <c r="LI69" s="22"/>
      <c r="LJ69" s="22"/>
      <c r="LK69" s="22"/>
      <c r="LL69" s="22"/>
      <c r="LM69" s="22"/>
      <c r="LN69" s="22"/>
      <c r="LO69" s="22"/>
      <c r="LP69" s="22"/>
      <c r="LQ69" s="22"/>
      <c r="LR69" s="22"/>
      <c r="LS69" s="22"/>
      <c r="LT69" s="22"/>
      <c r="LU69" s="22"/>
    </row>
    <row r="70" spans="1:333" s="23" customFormat="1" ht="24" x14ac:dyDescent="0.25">
      <c r="A70" s="18">
        <v>17</v>
      </c>
      <c r="B70" s="19" t="str">
        <f>VLOOKUP($A70,'Indicadores Financeiros'!$A$117:$J$230,2,FALSE)</f>
        <v>VALINHOS</v>
      </c>
      <c r="C70" s="204">
        <v>550848</v>
      </c>
      <c r="D70" s="5" t="str">
        <f>VLOOKUP($C70,'Tabela de Códigos e Valores'!$A:$J,2,FALSE)</f>
        <v>Encanador (a) - 44 horas semanais - seg a sex</v>
      </c>
      <c r="E70" s="2" t="str">
        <f>VLOOKUP($C70,'Tabela de Códigos e Valores'!$A:$J,5,FALSE)</f>
        <v>Posto</v>
      </c>
      <c r="F70" s="2">
        <f>VLOOKUP($A70,'Indicadores Financeiros'!$A$117:$J$1133,10,FALSE)</f>
        <v>1</v>
      </c>
      <c r="G70" s="2" t="str">
        <f>VLOOKUP($C70,'Tabela de Códigos e Valores'!$A:$J,6,FALSE)</f>
        <v>Mensal</v>
      </c>
      <c r="H70" s="240">
        <f>VLOOKUP($C70,'Tabela de Códigos e Valores'!$A:$AD,7,FALSE)</f>
        <v>1</v>
      </c>
      <c r="I70" s="109">
        <f>VLOOKUP($C70,'Tabela de Códigos e Valores'!$A:$AD,8,FALSE)</f>
        <v>21</v>
      </c>
      <c r="J70" s="244">
        <v>1</v>
      </c>
      <c r="K70" s="109">
        <f>VLOOKUP($C70,'Tabela de Códigos e Valores'!$A:$AD,12,FALSE)</f>
        <v>0</v>
      </c>
      <c r="L70" s="109">
        <f>VLOOKUP($C70,'Tabela de Códigos e Valores'!$A:$AD,13,FALSE)</f>
        <v>0</v>
      </c>
      <c r="M70" s="109">
        <f>VLOOKUP($C70,'Tabela de Códigos e Valores'!$A:$AD,24,FALSE)</f>
        <v>0</v>
      </c>
      <c r="N70" s="109">
        <f>IF(ROUND((VLOOKUP($B70,'Indicadores Financeiros'!$B$117:$J$133,8,FALSE)*I70)-(VLOOKUP($C70,'Tabela de Códigos e Valores'!A:I,9,FALSE)*6%),2)&lt;0,0,ROUND((VLOOKUP($B70,'Indicadores Financeiros'!$B$117:$J$133,8,FALSE)*I70)-(VLOOKUP($C70,'Tabela de Códigos e Valores'!A:I,9,FALSE)*6%),2))</f>
        <v>0</v>
      </c>
      <c r="O70" s="109">
        <f>VLOOKUP($C70,'Tabela de Códigos e Valores'!$A:$AD,26,FALSE)</f>
        <v>0</v>
      </c>
      <c r="P70" s="21">
        <f t="shared" ref="P70" si="125">ROUND(SUM(K70:O70),2)</f>
        <v>0</v>
      </c>
      <c r="Q70" s="110">
        <f>VLOOKUP($A70,'Indicadores Financeiros'!$A$117:$J$133,8,FALSE)</f>
        <v>3.09E-2</v>
      </c>
      <c r="R70" s="21">
        <f t="shared" ref="R70" si="126">ROUND(P70*(1+Q70),2)</f>
        <v>0</v>
      </c>
      <c r="S70" s="29">
        <f t="shared" ref="S70" si="127">ROUND(R70*J70,2)</f>
        <v>0</v>
      </c>
      <c r="T70" s="57">
        <f>ROUND(S70*ROUND(('Indicadores Financeiros'!$F$14-F70+1),2),2)</f>
        <v>0</v>
      </c>
      <c r="U70" s="67"/>
      <c r="V70" s="57">
        <f t="shared" ref="V70" si="128">IF(E70="Posto",ROUND(J70*K70,2),0)</f>
        <v>0</v>
      </c>
      <c r="W70" s="57">
        <f>ROUND('Indicadores Financeiros'!$J$71*$V70,2)</f>
        <v>0</v>
      </c>
      <c r="X70" s="22"/>
      <c r="Y70" s="20">
        <f t="shared" si="124"/>
        <v>0</v>
      </c>
      <c r="Z70" s="20">
        <f>IF(J70=0,0,IF(E70="Posto",ROUND(ROUND(ROUND((VLOOKUP($C70,'Tabela de Códigos e Valores'!$A:$AD,22,FALSE)/'Relatório Custo'!I70),2)+ROUND(VLOOKUP($C70,'Tabela de Códigos e Valores'!$A:$AD,25,FALSE)/'Relatório Custo'!I70,2)+ROUND((('Indicadores Financeiros'!$J$61*'Relatório Custo'!K70)/'Relatório Custo'!I70),2),2)*(1+Q70),2),0))</f>
        <v>0</v>
      </c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  <c r="CW70" s="22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2"/>
      <c r="EG70" s="22"/>
      <c r="EH70" s="22"/>
      <c r="EI70" s="22"/>
      <c r="EJ70" s="22"/>
      <c r="EK70" s="22"/>
      <c r="EL70" s="22"/>
      <c r="EM70" s="22"/>
      <c r="EN70" s="22"/>
      <c r="EO70" s="22"/>
      <c r="EP70" s="22"/>
      <c r="EQ70" s="22"/>
      <c r="ER70" s="22"/>
      <c r="ES70" s="22"/>
      <c r="ET70" s="22"/>
      <c r="EU70" s="22"/>
      <c r="EV70" s="22"/>
      <c r="EW70" s="22"/>
      <c r="EX70" s="22"/>
      <c r="EY70" s="22"/>
      <c r="EZ70" s="22"/>
      <c r="FA70" s="22"/>
      <c r="FB70" s="22"/>
      <c r="FC70" s="22"/>
      <c r="FD70" s="22"/>
      <c r="FE70" s="22"/>
      <c r="FF70" s="22"/>
      <c r="FG70" s="22"/>
      <c r="FH70" s="22"/>
      <c r="FI70" s="22"/>
      <c r="FJ70" s="22"/>
      <c r="FK70" s="22"/>
      <c r="FL70" s="22"/>
      <c r="FM70" s="22"/>
      <c r="FN70" s="22"/>
      <c r="FO70" s="22"/>
      <c r="FP70" s="22"/>
      <c r="FQ70" s="22"/>
      <c r="FR70" s="22"/>
      <c r="FS70" s="22"/>
      <c r="FT70" s="22"/>
      <c r="FU70" s="22"/>
      <c r="FV70" s="22"/>
      <c r="FW70" s="22"/>
      <c r="FX70" s="22"/>
      <c r="FY70" s="22"/>
      <c r="FZ70" s="22"/>
      <c r="GA70" s="22"/>
      <c r="GB70" s="22"/>
      <c r="GC70" s="22"/>
      <c r="GD70" s="22"/>
      <c r="GE70" s="22"/>
      <c r="GF70" s="22"/>
      <c r="GG70" s="22"/>
      <c r="GH70" s="22"/>
      <c r="GI70" s="22"/>
      <c r="GJ70" s="22"/>
      <c r="GK70" s="22"/>
      <c r="GL70" s="22"/>
      <c r="GM70" s="22"/>
      <c r="GN70" s="22"/>
      <c r="GO70" s="22"/>
      <c r="GP70" s="22"/>
      <c r="GQ70" s="22"/>
      <c r="GR70" s="22"/>
      <c r="GS70" s="22"/>
      <c r="GT70" s="22"/>
      <c r="GU70" s="22"/>
      <c r="GV70" s="22"/>
      <c r="GW70" s="22"/>
      <c r="GX70" s="22"/>
      <c r="GY70" s="22"/>
      <c r="GZ70" s="22"/>
      <c r="HA70" s="22"/>
      <c r="HB70" s="22"/>
      <c r="HC70" s="22"/>
      <c r="HD70" s="22"/>
      <c r="HE70" s="22"/>
      <c r="HF70" s="22"/>
      <c r="HG70" s="22"/>
      <c r="HH70" s="22"/>
      <c r="HI70" s="22"/>
      <c r="HJ70" s="22"/>
      <c r="HK70" s="22"/>
      <c r="HL70" s="22"/>
      <c r="HM70" s="22"/>
      <c r="HN70" s="22"/>
      <c r="HO70" s="22"/>
      <c r="HP70" s="22"/>
      <c r="HQ70" s="22"/>
      <c r="HR70" s="22"/>
      <c r="HS70" s="22"/>
      <c r="HT70" s="22"/>
      <c r="HU70" s="22"/>
      <c r="HV70" s="22"/>
      <c r="HW70" s="22"/>
      <c r="HX70" s="22"/>
      <c r="HY70" s="22"/>
      <c r="HZ70" s="22"/>
      <c r="IA70" s="22"/>
      <c r="IB70" s="22"/>
      <c r="IC70" s="22"/>
      <c r="ID70" s="22"/>
      <c r="IE70" s="22"/>
      <c r="IF70" s="22"/>
      <c r="IG70" s="22"/>
      <c r="IH70" s="22"/>
      <c r="II70" s="22"/>
      <c r="IJ70" s="22"/>
      <c r="IK70" s="22"/>
      <c r="IL70" s="22"/>
      <c r="IM70" s="22"/>
      <c r="IN70" s="22"/>
      <c r="IO70" s="22"/>
      <c r="IP70" s="22"/>
      <c r="IQ70" s="22"/>
      <c r="IR70" s="22"/>
      <c r="IS70" s="22"/>
      <c r="IT70" s="22"/>
      <c r="IU70" s="22"/>
      <c r="IV70" s="22"/>
      <c r="IW70" s="22"/>
      <c r="IX70" s="22"/>
      <c r="IY70" s="22"/>
      <c r="IZ70" s="22"/>
      <c r="JA70" s="22"/>
      <c r="JB70" s="22"/>
      <c r="JC70" s="22"/>
      <c r="JD70" s="22"/>
      <c r="JE70" s="22"/>
      <c r="JF70" s="22"/>
      <c r="JG70" s="22"/>
      <c r="JH70" s="22"/>
      <c r="JI70" s="22"/>
      <c r="JJ70" s="22"/>
      <c r="JK70" s="22"/>
      <c r="JL70" s="22"/>
      <c r="JM70" s="22"/>
      <c r="JN70" s="22"/>
      <c r="JO70" s="22"/>
      <c r="JP70" s="22"/>
      <c r="JQ70" s="22"/>
      <c r="JR70" s="22"/>
      <c r="JS70" s="22"/>
      <c r="JT70" s="22"/>
      <c r="JU70" s="22"/>
      <c r="JV70" s="22"/>
      <c r="JW70" s="22"/>
      <c r="JX70" s="22"/>
      <c r="JY70" s="22"/>
      <c r="JZ70" s="22"/>
      <c r="KA70" s="22"/>
      <c r="KB70" s="22"/>
      <c r="KC70" s="22"/>
      <c r="KD70" s="22"/>
      <c r="KE70" s="22"/>
      <c r="KF70" s="22"/>
      <c r="KG70" s="22"/>
      <c r="KH70" s="22"/>
      <c r="KI70" s="22"/>
      <c r="KJ70" s="22"/>
      <c r="KK70" s="22"/>
      <c r="KL70" s="22"/>
      <c r="KM70" s="22"/>
      <c r="KN70" s="22"/>
      <c r="KO70" s="22"/>
      <c r="KP70" s="22"/>
      <c r="KQ70" s="22"/>
      <c r="KR70" s="22"/>
      <c r="KS70" s="22"/>
      <c r="KT70" s="22"/>
      <c r="KU70" s="22"/>
      <c r="KV70" s="22"/>
      <c r="KW70" s="22"/>
      <c r="KX70" s="22"/>
      <c r="KY70" s="22"/>
      <c r="KZ70" s="22"/>
      <c r="LA70" s="22"/>
      <c r="LB70" s="22"/>
      <c r="LC70" s="22"/>
      <c r="LD70" s="22"/>
      <c r="LE70" s="22"/>
      <c r="LF70" s="22"/>
      <c r="LG70" s="22"/>
      <c r="LH70" s="22"/>
      <c r="LI70" s="22"/>
      <c r="LJ70" s="22"/>
      <c r="LK70" s="22"/>
      <c r="LL70" s="22"/>
      <c r="LM70" s="22"/>
      <c r="LN70" s="22"/>
      <c r="LO70" s="22"/>
      <c r="LP70" s="22"/>
      <c r="LQ70" s="22"/>
      <c r="LR70" s="22"/>
      <c r="LS70" s="22"/>
      <c r="LT70" s="22"/>
      <c r="LU70" s="22"/>
    </row>
    <row r="71" spans="1:333" s="23" customFormat="1" ht="24" x14ac:dyDescent="0.25">
      <c r="A71" s="18">
        <v>17</v>
      </c>
      <c r="B71" s="19" t="str">
        <f>VLOOKUP($A71,'Indicadores Financeiros'!$A$117:$J$230,2,FALSE)</f>
        <v>VALINHOS</v>
      </c>
      <c r="C71" s="204">
        <v>550849</v>
      </c>
      <c r="D71" s="5" t="str">
        <f>VLOOKUP($C71,'Tabela de Códigos e Valores'!$A:$J,2,FALSE)</f>
        <v>Pedreiro (a) - 44 horas semanais - seg a sex</v>
      </c>
      <c r="E71" s="2" t="str">
        <f>VLOOKUP($C71,'Tabela de Códigos e Valores'!$A:$J,5,FALSE)</f>
        <v>Posto</v>
      </c>
      <c r="F71" s="2">
        <f>VLOOKUP($A71,'Indicadores Financeiros'!$A$117:$J$1133,10,FALSE)</f>
        <v>1</v>
      </c>
      <c r="G71" s="2" t="str">
        <f>VLOOKUP($C71,'Tabela de Códigos e Valores'!$A:$J,6,FALSE)</f>
        <v>Mensal</v>
      </c>
      <c r="H71" s="240">
        <f>VLOOKUP($C71,'Tabela de Códigos e Valores'!$A:$AD,7,FALSE)</f>
        <v>1</v>
      </c>
      <c r="I71" s="109">
        <f>VLOOKUP($C71,'Tabela de Códigos e Valores'!$A:$AD,8,FALSE)</f>
        <v>21</v>
      </c>
      <c r="J71" s="244">
        <v>1</v>
      </c>
      <c r="K71" s="109">
        <f>VLOOKUP($C71,'Tabela de Códigos e Valores'!$A:$AD,12,FALSE)</f>
        <v>0</v>
      </c>
      <c r="L71" s="109">
        <f>VLOOKUP($C71,'Tabela de Códigos e Valores'!$A:$AD,13,FALSE)</f>
        <v>0</v>
      </c>
      <c r="M71" s="109">
        <f>VLOOKUP($C71,'Tabela de Códigos e Valores'!$A:$AD,24,FALSE)</f>
        <v>0</v>
      </c>
      <c r="N71" s="109">
        <f>IF(ROUND((VLOOKUP($B71,'Indicadores Financeiros'!$B$117:$J$133,8,FALSE)*I71)-(VLOOKUP($C71,'Tabela de Códigos e Valores'!A:I,9,FALSE)*6%),2)&lt;0,0,ROUND((VLOOKUP($B71,'Indicadores Financeiros'!$B$117:$J$133,8,FALSE)*I71)-(VLOOKUP($C71,'Tabela de Códigos e Valores'!A:I,9,FALSE)*6%),2))</f>
        <v>0</v>
      </c>
      <c r="O71" s="109">
        <f>VLOOKUP($C71,'Tabela de Códigos e Valores'!$A:$AD,26,FALSE)</f>
        <v>0</v>
      </c>
      <c r="P71" s="21">
        <f>ROUND(SUM(K71:O71),2)</f>
        <v>0</v>
      </c>
      <c r="Q71" s="110">
        <f>VLOOKUP($A71,'Indicadores Financeiros'!$A$117:$J$133,8,FALSE)</f>
        <v>3.09E-2</v>
      </c>
      <c r="R71" s="21">
        <f>ROUND(P71*(1+Q71),2)</f>
        <v>0</v>
      </c>
      <c r="S71" s="29">
        <f>ROUND(R71*J71,2)</f>
        <v>0</v>
      </c>
      <c r="T71" s="57">
        <f>ROUND(S71*ROUND(('Indicadores Financeiros'!$F$14-F71+1),2),2)</f>
        <v>0</v>
      </c>
      <c r="U71" s="67"/>
      <c r="V71" s="57">
        <f>IF(E71="Posto",ROUND(J71*K71,2),0)</f>
        <v>0</v>
      </c>
      <c r="W71" s="57">
        <f>ROUND('Indicadores Financeiros'!$J$71*$V71,2)</f>
        <v>0</v>
      </c>
      <c r="X71" s="22"/>
      <c r="Y71" s="20">
        <f>IF(J71=0,0,IF(E71="Posto",ROUND($R71/$I71,2),0))</f>
        <v>0</v>
      </c>
      <c r="Z71" s="20">
        <f>IF(J71=0,0,IF(E71="Posto",ROUND(ROUND(ROUND((VLOOKUP($C71,'Tabela de Códigos e Valores'!$A:$AD,22,FALSE)/'Relatório Custo'!I71),2)+ROUND(VLOOKUP($C71,'Tabela de Códigos e Valores'!$A:$AD,25,FALSE)/'Relatório Custo'!I71,2)+ROUND((('Indicadores Financeiros'!$J$61*'Relatório Custo'!K71)/'Relatório Custo'!I71),2),2)*(1+Q71),2),0))</f>
        <v>0</v>
      </c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22"/>
      <c r="DU71" s="22"/>
      <c r="DV71" s="22"/>
      <c r="DW71" s="22"/>
      <c r="DX71" s="22"/>
      <c r="DY71" s="22"/>
      <c r="DZ71" s="22"/>
      <c r="EA71" s="22"/>
      <c r="EB71" s="22"/>
      <c r="EC71" s="22"/>
      <c r="ED71" s="22"/>
      <c r="EE71" s="22"/>
      <c r="EF71" s="22"/>
      <c r="EG71" s="22"/>
      <c r="EH71" s="22"/>
      <c r="EI71" s="22"/>
      <c r="EJ71" s="22"/>
      <c r="EK71" s="22"/>
      <c r="EL71" s="22"/>
      <c r="EM71" s="22"/>
      <c r="EN71" s="22"/>
      <c r="EO71" s="22"/>
      <c r="EP71" s="22"/>
      <c r="EQ71" s="22"/>
      <c r="ER71" s="22"/>
      <c r="ES71" s="22"/>
      <c r="ET71" s="22"/>
      <c r="EU71" s="22"/>
      <c r="EV71" s="22"/>
      <c r="EW71" s="22"/>
      <c r="EX71" s="22"/>
      <c r="EY71" s="22"/>
      <c r="EZ71" s="22"/>
      <c r="FA71" s="22"/>
      <c r="FB71" s="22"/>
      <c r="FC71" s="22"/>
      <c r="FD71" s="22"/>
      <c r="FE71" s="22"/>
      <c r="FF71" s="22"/>
      <c r="FG71" s="22"/>
      <c r="FH71" s="22"/>
      <c r="FI71" s="22"/>
      <c r="FJ71" s="22"/>
      <c r="FK71" s="22"/>
      <c r="FL71" s="22"/>
      <c r="FM71" s="22"/>
      <c r="FN71" s="22"/>
      <c r="FO71" s="22"/>
      <c r="FP71" s="22"/>
      <c r="FQ71" s="22"/>
      <c r="FR71" s="22"/>
      <c r="FS71" s="22"/>
      <c r="FT71" s="22"/>
      <c r="FU71" s="22"/>
      <c r="FV71" s="22"/>
      <c r="FW71" s="22"/>
      <c r="FX71" s="22"/>
      <c r="FY71" s="22"/>
      <c r="FZ71" s="22"/>
      <c r="GA71" s="22"/>
      <c r="GB71" s="22"/>
      <c r="GC71" s="22"/>
      <c r="GD71" s="22"/>
      <c r="GE71" s="22"/>
      <c r="GF71" s="22"/>
      <c r="GG71" s="22"/>
      <c r="GH71" s="22"/>
      <c r="GI71" s="22"/>
      <c r="GJ71" s="22"/>
      <c r="GK71" s="22"/>
      <c r="GL71" s="22"/>
      <c r="GM71" s="22"/>
      <c r="GN71" s="22"/>
      <c r="GO71" s="22"/>
      <c r="GP71" s="22"/>
      <c r="GQ71" s="22"/>
      <c r="GR71" s="22"/>
      <c r="GS71" s="22"/>
      <c r="GT71" s="22"/>
      <c r="GU71" s="22"/>
      <c r="GV71" s="22"/>
      <c r="GW71" s="22"/>
      <c r="GX71" s="22"/>
      <c r="GY71" s="22"/>
      <c r="GZ71" s="22"/>
      <c r="HA71" s="22"/>
      <c r="HB71" s="22"/>
      <c r="HC71" s="22"/>
      <c r="HD71" s="22"/>
      <c r="HE71" s="22"/>
      <c r="HF71" s="22"/>
      <c r="HG71" s="22"/>
      <c r="HH71" s="22"/>
      <c r="HI71" s="22"/>
      <c r="HJ71" s="22"/>
      <c r="HK71" s="22"/>
      <c r="HL71" s="22"/>
      <c r="HM71" s="22"/>
      <c r="HN71" s="22"/>
      <c r="HO71" s="22"/>
      <c r="HP71" s="22"/>
      <c r="HQ71" s="22"/>
      <c r="HR71" s="22"/>
      <c r="HS71" s="22"/>
      <c r="HT71" s="22"/>
      <c r="HU71" s="22"/>
      <c r="HV71" s="22"/>
      <c r="HW71" s="22"/>
      <c r="HX71" s="22"/>
      <c r="HY71" s="22"/>
      <c r="HZ71" s="22"/>
      <c r="IA71" s="22"/>
      <c r="IB71" s="22"/>
      <c r="IC71" s="22"/>
      <c r="ID71" s="22"/>
      <c r="IE71" s="22"/>
      <c r="IF71" s="22"/>
      <c r="IG71" s="22"/>
      <c r="IH71" s="22"/>
      <c r="II71" s="22"/>
      <c r="IJ71" s="22"/>
      <c r="IK71" s="22"/>
      <c r="IL71" s="22"/>
      <c r="IM71" s="22"/>
      <c r="IN71" s="22"/>
      <c r="IO71" s="22"/>
      <c r="IP71" s="22"/>
      <c r="IQ71" s="22"/>
      <c r="IR71" s="22"/>
      <c r="IS71" s="22"/>
      <c r="IT71" s="22"/>
      <c r="IU71" s="22"/>
      <c r="IV71" s="22"/>
      <c r="IW71" s="22"/>
      <c r="IX71" s="22"/>
      <c r="IY71" s="22"/>
      <c r="IZ71" s="22"/>
      <c r="JA71" s="22"/>
      <c r="JB71" s="22"/>
      <c r="JC71" s="22"/>
      <c r="JD71" s="22"/>
      <c r="JE71" s="22"/>
      <c r="JF71" s="22"/>
      <c r="JG71" s="22"/>
      <c r="JH71" s="22"/>
      <c r="JI71" s="22"/>
      <c r="JJ71" s="22"/>
      <c r="JK71" s="22"/>
      <c r="JL71" s="22"/>
      <c r="JM71" s="22"/>
      <c r="JN71" s="22"/>
      <c r="JO71" s="22"/>
      <c r="JP71" s="22"/>
      <c r="JQ71" s="22"/>
      <c r="JR71" s="22"/>
      <c r="JS71" s="22"/>
      <c r="JT71" s="22"/>
      <c r="JU71" s="22"/>
      <c r="JV71" s="22"/>
      <c r="JW71" s="22"/>
      <c r="JX71" s="22"/>
      <c r="JY71" s="22"/>
      <c r="JZ71" s="22"/>
      <c r="KA71" s="22"/>
      <c r="KB71" s="22"/>
      <c r="KC71" s="22"/>
      <c r="KD71" s="22"/>
      <c r="KE71" s="22"/>
      <c r="KF71" s="22"/>
      <c r="KG71" s="22"/>
      <c r="KH71" s="22"/>
      <c r="KI71" s="22"/>
      <c r="KJ71" s="22"/>
      <c r="KK71" s="22"/>
      <c r="KL71" s="22"/>
      <c r="KM71" s="22"/>
      <c r="KN71" s="22"/>
      <c r="KO71" s="22"/>
      <c r="KP71" s="22"/>
      <c r="KQ71" s="22"/>
      <c r="KR71" s="22"/>
      <c r="KS71" s="22"/>
      <c r="KT71" s="22"/>
      <c r="KU71" s="22"/>
      <c r="KV71" s="22"/>
      <c r="KW71" s="22"/>
      <c r="KX71" s="22"/>
      <c r="KY71" s="22"/>
      <c r="KZ71" s="22"/>
      <c r="LA71" s="22"/>
      <c r="LB71" s="22"/>
      <c r="LC71" s="22"/>
      <c r="LD71" s="22"/>
      <c r="LE71" s="22"/>
      <c r="LF71" s="22"/>
      <c r="LG71" s="22"/>
      <c r="LH71" s="22"/>
      <c r="LI71" s="22"/>
      <c r="LJ71" s="22"/>
      <c r="LK71" s="22"/>
      <c r="LL71" s="22"/>
      <c r="LM71" s="22"/>
      <c r="LN71" s="22"/>
      <c r="LO71" s="22"/>
      <c r="LP71" s="22"/>
      <c r="LQ71" s="22"/>
      <c r="LR71" s="22"/>
      <c r="LS71" s="22"/>
      <c r="LT71" s="22"/>
      <c r="LU71" s="22"/>
    </row>
    <row r="72" spans="1:333" s="23" customFormat="1" x14ac:dyDescent="0.25">
      <c r="A72" s="18">
        <v>17</v>
      </c>
      <c r="B72" s="19" t="str">
        <f>VLOOKUP($A72,'Indicadores Financeiros'!$A$117:$J$230,2,FALSE)</f>
        <v>VALINHOS</v>
      </c>
      <c r="C72" s="204">
        <v>550850</v>
      </c>
      <c r="D72" s="5" t="str">
        <f>VLOOKUP($C72,'Tabela de Códigos e Valores'!$A:$J,2,FALSE)</f>
        <v>Pintor (a) - 44 horas semanais - seg a sex</v>
      </c>
      <c r="E72" s="2" t="str">
        <f>VLOOKUP($C72,'Tabela de Códigos e Valores'!$A:$J,5,FALSE)</f>
        <v>Posto</v>
      </c>
      <c r="F72" s="2">
        <f>VLOOKUP($A72,'Indicadores Financeiros'!$A$117:$J$1133,10,FALSE)</f>
        <v>1</v>
      </c>
      <c r="G72" s="2" t="str">
        <f>VLOOKUP($C72,'Tabela de Códigos e Valores'!$A:$J,6,FALSE)</f>
        <v>Mensal</v>
      </c>
      <c r="H72" s="240">
        <f>VLOOKUP($C72,'Tabela de Códigos e Valores'!$A:$AD,7,FALSE)</f>
        <v>1</v>
      </c>
      <c r="I72" s="109">
        <f>VLOOKUP($C72,'Tabela de Códigos e Valores'!$A:$AD,8,FALSE)</f>
        <v>21</v>
      </c>
      <c r="J72" s="244">
        <v>2</v>
      </c>
      <c r="K72" s="109">
        <f>VLOOKUP($C72,'Tabela de Códigos e Valores'!$A:$AD,12,FALSE)</f>
        <v>0</v>
      </c>
      <c r="L72" s="109">
        <f>VLOOKUP($C72,'Tabela de Códigos e Valores'!$A:$AD,13,FALSE)</f>
        <v>0</v>
      </c>
      <c r="M72" s="109">
        <f>VLOOKUP($C72,'Tabela de Códigos e Valores'!$A:$AD,24,FALSE)</f>
        <v>0</v>
      </c>
      <c r="N72" s="109">
        <f>IF(ROUND((VLOOKUP($B72,'Indicadores Financeiros'!$B$117:$J$133,8,FALSE)*I72)-(VLOOKUP($C72,'Tabela de Códigos e Valores'!A:I,9,FALSE)*6%),2)&lt;0,0,ROUND((VLOOKUP($B72,'Indicadores Financeiros'!$B$117:$J$133,8,FALSE)*I72)-(VLOOKUP($C72,'Tabela de Códigos e Valores'!A:I,9,FALSE)*6%),2))</f>
        <v>0</v>
      </c>
      <c r="O72" s="109">
        <f>VLOOKUP($C72,'Tabela de Códigos e Valores'!$A:$AD,26,FALSE)</f>
        <v>0</v>
      </c>
      <c r="P72" s="21">
        <f>ROUND(SUM(K72:O72),2)</f>
        <v>0</v>
      </c>
      <c r="Q72" s="110">
        <f>VLOOKUP($A72,'Indicadores Financeiros'!$A$117:$J$133,8,FALSE)</f>
        <v>3.09E-2</v>
      </c>
      <c r="R72" s="21">
        <f>ROUND(P72*(1+Q72),2)</f>
        <v>0</v>
      </c>
      <c r="S72" s="29">
        <f>ROUND(R72*J72,2)</f>
        <v>0</v>
      </c>
      <c r="T72" s="57">
        <f>ROUND(S72*ROUND(('Indicadores Financeiros'!$F$14-F72+1),2),2)</f>
        <v>0</v>
      </c>
      <c r="U72" s="67"/>
      <c r="V72" s="57">
        <f>IF(E72="Posto",ROUND(J72*K72,2),0)</f>
        <v>0</v>
      </c>
      <c r="W72" s="57">
        <f>ROUND('Indicadores Financeiros'!$J$71*$V72,2)</f>
        <v>0</v>
      </c>
      <c r="X72" s="22"/>
      <c r="Y72" s="20">
        <f>IF(J72=0,0,IF(E72="Posto",ROUND($R72/$I72,2),0))</f>
        <v>0</v>
      </c>
      <c r="Z72" s="20">
        <f>IF(J72=0,0,IF(E72="Posto",ROUND(ROUND(ROUND((VLOOKUP($C72,'Tabela de Códigos e Valores'!$A:$AD,22,FALSE)/'Relatório Custo'!I72),2)+ROUND(VLOOKUP($C72,'Tabela de Códigos e Valores'!$A:$AD,25,FALSE)/'Relatório Custo'!I72,2)+ROUND((('Indicadores Financeiros'!$J$61*'Relatório Custo'!K72)/'Relatório Custo'!I72),2),2)*(1+Q72),2),0))</f>
        <v>0</v>
      </c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22"/>
      <c r="EZ72" s="22"/>
      <c r="FA72" s="22"/>
      <c r="FB72" s="22"/>
      <c r="FC72" s="22"/>
      <c r="FD72" s="22"/>
      <c r="FE72" s="22"/>
      <c r="FF72" s="22"/>
      <c r="FG72" s="22"/>
      <c r="FH72" s="22"/>
      <c r="FI72" s="22"/>
      <c r="FJ72" s="22"/>
      <c r="FK72" s="22"/>
      <c r="FL72" s="22"/>
      <c r="FM72" s="22"/>
      <c r="FN72" s="22"/>
      <c r="FO72" s="22"/>
      <c r="FP72" s="22"/>
      <c r="FQ72" s="22"/>
      <c r="FR72" s="22"/>
      <c r="FS72" s="22"/>
      <c r="FT72" s="22"/>
      <c r="FU72" s="22"/>
      <c r="FV72" s="22"/>
      <c r="FW72" s="22"/>
      <c r="FX72" s="22"/>
      <c r="FY72" s="22"/>
      <c r="FZ72" s="22"/>
      <c r="GA72" s="22"/>
      <c r="GB72" s="22"/>
      <c r="GC72" s="22"/>
      <c r="GD72" s="22"/>
      <c r="GE72" s="22"/>
      <c r="GF72" s="22"/>
      <c r="GG72" s="22"/>
      <c r="GH72" s="22"/>
      <c r="GI72" s="22"/>
      <c r="GJ72" s="22"/>
      <c r="GK72" s="22"/>
      <c r="GL72" s="22"/>
      <c r="GM72" s="22"/>
      <c r="GN72" s="22"/>
      <c r="GO72" s="22"/>
      <c r="GP72" s="22"/>
      <c r="GQ72" s="22"/>
      <c r="GR72" s="22"/>
      <c r="GS72" s="22"/>
      <c r="GT72" s="22"/>
      <c r="GU72" s="22"/>
      <c r="GV72" s="22"/>
      <c r="GW72" s="22"/>
      <c r="GX72" s="22"/>
      <c r="GY72" s="22"/>
      <c r="GZ72" s="22"/>
      <c r="HA72" s="22"/>
      <c r="HB72" s="22"/>
      <c r="HC72" s="22"/>
      <c r="HD72" s="22"/>
      <c r="HE72" s="22"/>
      <c r="HF72" s="22"/>
      <c r="HG72" s="22"/>
      <c r="HH72" s="22"/>
      <c r="HI72" s="22"/>
      <c r="HJ72" s="22"/>
      <c r="HK72" s="22"/>
      <c r="HL72" s="22"/>
      <c r="HM72" s="22"/>
      <c r="HN72" s="22"/>
      <c r="HO72" s="22"/>
      <c r="HP72" s="22"/>
      <c r="HQ72" s="22"/>
      <c r="HR72" s="22"/>
      <c r="HS72" s="22"/>
      <c r="HT72" s="22"/>
      <c r="HU72" s="22"/>
      <c r="HV72" s="22"/>
      <c r="HW72" s="22"/>
      <c r="HX72" s="22"/>
      <c r="HY72" s="22"/>
      <c r="HZ72" s="22"/>
      <c r="IA72" s="22"/>
      <c r="IB72" s="22"/>
      <c r="IC72" s="22"/>
      <c r="ID72" s="22"/>
      <c r="IE72" s="22"/>
      <c r="IF72" s="22"/>
      <c r="IG72" s="22"/>
      <c r="IH72" s="22"/>
      <c r="II72" s="22"/>
      <c r="IJ72" s="22"/>
      <c r="IK72" s="22"/>
      <c r="IL72" s="22"/>
      <c r="IM72" s="22"/>
      <c r="IN72" s="22"/>
      <c r="IO72" s="22"/>
      <c r="IP72" s="22"/>
      <c r="IQ72" s="22"/>
      <c r="IR72" s="22"/>
      <c r="IS72" s="22"/>
      <c r="IT72" s="22"/>
      <c r="IU72" s="22"/>
      <c r="IV72" s="22"/>
      <c r="IW72" s="22"/>
      <c r="IX72" s="22"/>
      <c r="IY72" s="22"/>
      <c r="IZ72" s="22"/>
      <c r="JA72" s="22"/>
      <c r="JB72" s="22"/>
      <c r="JC72" s="22"/>
      <c r="JD72" s="22"/>
      <c r="JE72" s="22"/>
      <c r="JF72" s="22"/>
      <c r="JG72" s="22"/>
      <c r="JH72" s="22"/>
      <c r="JI72" s="22"/>
      <c r="JJ72" s="22"/>
      <c r="JK72" s="22"/>
      <c r="JL72" s="22"/>
      <c r="JM72" s="22"/>
      <c r="JN72" s="22"/>
      <c r="JO72" s="22"/>
      <c r="JP72" s="22"/>
      <c r="JQ72" s="22"/>
      <c r="JR72" s="22"/>
      <c r="JS72" s="22"/>
      <c r="JT72" s="22"/>
      <c r="JU72" s="22"/>
      <c r="JV72" s="22"/>
      <c r="JW72" s="22"/>
      <c r="JX72" s="22"/>
      <c r="JY72" s="22"/>
      <c r="JZ72" s="22"/>
      <c r="KA72" s="22"/>
      <c r="KB72" s="22"/>
      <c r="KC72" s="22"/>
      <c r="KD72" s="22"/>
      <c r="KE72" s="22"/>
      <c r="KF72" s="22"/>
      <c r="KG72" s="22"/>
      <c r="KH72" s="22"/>
      <c r="KI72" s="22"/>
      <c r="KJ72" s="22"/>
      <c r="KK72" s="22"/>
      <c r="KL72" s="22"/>
      <c r="KM72" s="22"/>
      <c r="KN72" s="22"/>
      <c r="KO72" s="22"/>
      <c r="KP72" s="22"/>
      <c r="KQ72" s="22"/>
      <c r="KR72" s="22"/>
      <c r="KS72" s="22"/>
      <c r="KT72" s="22"/>
      <c r="KU72" s="22"/>
      <c r="KV72" s="22"/>
      <c r="KW72" s="22"/>
      <c r="KX72" s="22"/>
      <c r="KY72" s="22"/>
      <c r="KZ72" s="22"/>
      <c r="LA72" s="22"/>
      <c r="LB72" s="22"/>
      <c r="LC72" s="22"/>
      <c r="LD72" s="22"/>
      <c r="LE72" s="22"/>
      <c r="LF72" s="22"/>
      <c r="LG72" s="22"/>
      <c r="LH72" s="22"/>
      <c r="LI72" s="22"/>
      <c r="LJ72" s="22"/>
      <c r="LK72" s="22"/>
      <c r="LL72" s="22"/>
      <c r="LM72" s="22"/>
      <c r="LN72" s="22"/>
      <c r="LO72" s="22"/>
      <c r="LP72" s="22"/>
      <c r="LQ72" s="22"/>
      <c r="LR72" s="22"/>
      <c r="LS72" s="22"/>
      <c r="LT72" s="22"/>
      <c r="LU72" s="22"/>
    </row>
    <row r="73" spans="1:333" s="23" customFormat="1" ht="24" x14ac:dyDescent="0.25">
      <c r="A73" s="18">
        <v>17</v>
      </c>
      <c r="B73" s="19" t="str">
        <f>VLOOKUP($A73,'Indicadores Financeiros'!$A$117:$J$230,2,FALSE)</f>
        <v>VALINHOS</v>
      </c>
      <c r="C73" s="204">
        <v>550851</v>
      </c>
      <c r="D73" s="5" t="str">
        <f>VLOOKUP($C73,'Tabela de Códigos e Valores'!$A:$J,2,FALSE)</f>
        <v>Oficial de Manutenção - 44 horas semanais - seg a sex</v>
      </c>
      <c r="E73" s="2" t="str">
        <f>VLOOKUP($C73,'Tabela de Códigos e Valores'!$A:$J,5,FALSE)</f>
        <v>Posto</v>
      </c>
      <c r="F73" s="2">
        <f>VLOOKUP($A73,'Indicadores Financeiros'!$A$117:$J$1133,10,FALSE)</f>
        <v>1</v>
      </c>
      <c r="G73" s="2" t="str">
        <f>VLOOKUP($C73,'Tabela de Códigos e Valores'!$A:$J,6,FALSE)</f>
        <v>Mensal</v>
      </c>
      <c r="H73" s="240">
        <f>VLOOKUP($C73,'Tabela de Códigos e Valores'!$A:$AD,7,FALSE)</f>
        <v>1</v>
      </c>
      <c r="I73" s="109">
        <f>VLOOKUP($C73,'Tabela de Códigos e Valores'!$A:$AD,8,FALSE)</f>
        <v>21</v>
      </c>
      <c r="J73" s="244">
        <v>2</v>
      </c>
      <c r="K73" s="109">
        <f>VLOOKUP($C73,'Tabela de Códigos e Valores'!$A:$AD,12,FALSE)</f>
        <v>0</v>
      </c>
      <c r="L73" s="109">
        <f>VLOOKUP($C73,'Tabela de Códigos e Valores'!$A:$AD,13,FALSE)</f>
        <v>0</v>
      </c>
      <c r="M73" s="109">
        <f>VLOOKUP($C73,'Tabela de Códigos e Valores'!$A:$AD,24,FALSE)</f>
        <v>0</v>
      </c>
      <c r="N73" s="109">
        <f>IF(ROUND((VLOOKUP($B73,'Indicadores Financeiros'!$B$117:$J$133,8,FALSE)*I73)-(VLOOKUP($C73,'Tabela de Códigos e Valores'!A:I,9,FALSE)*6%),2)&lt;0,0,ROUND((VLOOKUP($B73,'Indicadores Financeiros'!$B$117:$J$133,8,FALSE)*I73)-(VLOOKUP($C73,'Tabela de Códigos e Valores'!A:I,9,FALSE)*6%),2))</f>
        <v>0</v>
      </c>
      <c r="O73" s="109">
        <f>VLOOKUP($C73,'Tabela de Códigos e Valores'!$A:$AD,26,FALSE)</f>
        <v>0</v>
      </c>
      <c r="P73" s="21">
        <f t="shared" ref="P73" si="129">ROUND(SUM(K73:O73),2)</f>
        <v>0</v>
      </c>
      <c r="Q73" s="110">
        <f>VLOOKUP($A73,'Indicadores Financeiros'!$A$117:$J$133,8,FALSE)</f>
        <v>3.09E-2</v>
      </c>
      <c r="R73" s="21">
        <f t="shared" ref="R73" si="130">ROUND(P73*(1+Q73),2)</f>
        <v>0</v>
      </c>
      <c r="S73" s="29">
        <f t="shared" ref="S73" si="131">ROUND(R73*J73,2)</f>
        <v>0</v>
      </c>
      <c r="T73" s="57">
        <f>ROUND(S73*ROUND(('Indicadores Financeiros'!$F$14-F73+1),2),2)</f>
        <v>0</v>
      </c>
      <c r="U73" s="67"/>
      <c r="V73" s="57">
        <f t="shared" ref="V73" si="132">IF(E73="Posto",ROUND(J73*K73,2),0)</f>
        <v>0</v>
      </c>
      <c r="W73" s="57">
        <f>ROUND('Indicadores Financeiros'!$J$71*$V73,2)</f>
        <v>0</v>
      </c>
      <c r="X73" s="22"/>
      <c r="Y73" s="20">
        <f t="shared" ref="Y73" si="133">IF(J73=0,0,IF(E73="Posto",ROUND($R73/$I73,2),0))</f>
        <v>0</v>
      </c>
      <c r="Z73" s="20">
        <f>IF(J73=0,0,IF(E73="Posto",ROUND(ROUND(ROUND((VLOOKUP($C73,'Tabela de Códigos e Valores'!$A:$AD,22,FALSE)/'Relatório Custo'!I73),2)+ROUND(VLOOKUP($C73,'Tabela de Códigos e Valores'!$A:$AD,25,FALSE)/'Relatório Custo'!I73,2)+ROUND((('Indicadores Financeiros'!$J$61*'Relatório Custo'!K73)/'Relatório Custo'!I73),2),2)*(1+Q73),2),0))</f>
        <v>0</v>
      </c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22"/>
      <c r="DU73" s="22"/>
      <c r="DV73" s="22"/>
      <c r="DW73" s="22"/>
      <c r="DX73" s="22"/>
      <c r="DY73" s="22"/>
      <c r="DZ73" s="22"/>
      <c r="EA73" s="22"/>
      <c r="EB73" s="22"/>
      <c r="EC73" s="22"/>
      <c r="ED73" s="22"/>
      <c r="EE73" s="22"/>
      <c r="EF73" s="22"/>
      <c r="EG73" s="22"/>
      <c r="EH73" s="22"/>
      <c r="EI73" s="22"/>
      <c r="EJ73" s="22"/>
      <c r="EK73" s="22"/>
      <c r="EL73" s="22"/>
      <c r="EM73" s="22"/>
      <c r="EN73" s="22"/>
      <c r="EO73" s="22"/>
      <c r="EP73" s="22"/>
      <c r="EQ73" s="22"/>
      <c r="ER73" s="22"/>
      <c r="ES73" s="22"/>
      <c r="ET73" s="22"/>
      <c r="EU73" s="22"/>
      <c r="EV73" s="22"/>
      <c r="EW73" s="22"/>
      <c r="EX73" s="22"/>
      <c r="EY73" s="22"/>
      <c r="EZ73" s="22"/>
      <c r="FA73" s="22"/>
      <c r="FB73" s="22"/>
      <c r="FC73" s="22"/>
      <c r="FD73" s="22"/>
      <c r="FE73" s="22"/>
      <c r="FF73" s="22"/>
      <c r="FG73" s="22"/>
      <c r="FH73" s="22"/>
      <c r="FI73" s="22"/>
      <c r="FJ73" s="22"/>
      <c r="FK73" s="22"/>
      <c r="FL73" s="22"/>
      <c r="FM73" s="22"/>
      <c r="FN73" s="22"/>
      <c r="FO73" s="22"/>
      <c r="FP73" s="22"/>
      <c r="FQ73" s="22"/>
      <c r="FR73" s="22"/>
      <c r="FS73" s="22"/>
      <c r="FT73" s="22"/>
      <c r="FU73" s="22"/>
      <c r="FV73" s="22"/>
      <c r="FW73" s="22"/>
      <c r="FX73" s="22"/>
      <c r="FY73" s="22"/>
      <c r="FZ73" s="22"/>
      <c r="GA73" s="22"/>
      <c r="GB73" s="22"/>
      <c r="GC73" s="22"/>
      <c r="GD73" s="22"/>
      <c r="GE73" s="22"/>
      <c r="GF73" s="22"/>
      <c r="GG73" s="22"/>
      <c r="GH73" s="22"/>
      <c r="GI73" s="22"/>
      <c r="GJ73" s="22"/>
      <c r="GK73" s="22"/>
      <c r="GL73" s="22"/>
      <c r="GM73" s="22"/>
      <c r="GN73" s="22"/>
      <c r="GO73" s="22"/>
      <c r="GP73" s="22"/>
      <c r="GQ73" s="22"/>
      <c r="GR73" s="22"/>
      <c r="GS73" s="22"/>
      <c r="GT73" s="22"/>
      <c r="GU73" s="22"/>
      <c r="GV73" s="22"/>
      <c r="GW73" s="22"/>
      <c r="GX73" s="22"/>
      <c r="GY73" s="22"/>
      <c r="GZ73" s="22"/>
      <c r="HA73" s="22"/>
      <c r="HB73" s="22"/>
      <c r="HC73" s="22"/>
      <c r="HD73" s="22"/>
      <c r="HE73" s="22"/>
      <c r="HF73" s="22"/>
      <c r="HG73" s="22"/>
      <c r="HH73" s="22"/>
      <c r="HI73" s="22"/>
      <c r="HJ73" s="22"/>
      <c r="HK73" s="22"/>
      <c r="HL73" s="22"/>
      <c r="HM73" s="22"/>
      <c r="HN73" s="22"/>
      <c r="HO73" s="22"/>
      <c r="HP73" s="22"/>
      <c r="HQ73" s="22"/>
      <c r="HR73" s="22"/>
      <c r="HS73" s="22"/>
      <c r="HT73" s="22"/>
      <c r="HU73" s="22"/>
      <c r="HV73" s="22"/>
      <c r="HW73" s="22"/>
      <c r="HX73" s="22"/>
      <c r="HY73" s="22"/>
      <c r="HZ73" s="22"/>
      <c r="IA73" s="22"/>
      <c r="IB73" s="22"/>
      <c r="IC73" s="22"/>
      <c r="ID73" s="22"/>
      <c r="IE73" s="22"/>
      <c r="IF73" s="22"/>
      <c r="IG73" s="22"/>
      <c r="IH73" s="22"/>
      <c r="II73" s="22"/>
      <c r="IJ73" s="22"/>
      <c r="IK73" s="22"/>
      <c r="IL73" s="22"/>
      <c r="IM73" s="22"/>
      <c r="IN73" s="22"/>
      <c r="IO73" s="22"/>
      <c r="IP73" s="22"/>
      <c r="IQ73" s="22"/>
      <c r="IR73" s="22"/>
      <c r="IS73" s="22"/>
      <c r="IT73" s="22"/>
      <c r="IU73" s="22"/>
      <c r="IV73" s="22"/>
      <c r="IW73" s="22"/>
      <c r="IX73" s="22"/>
      <c r="IY73" s="22"/>
      <c r="IZ73" s="22"/>
      <c r="JA73" s="22"/>
      <c r="JB73" s="22"/>
      <c r="JC73" s="22"/>
      <c r="JD73" s="22"/>
      <c r="JE73" s="22"/>
      <c r="JF73" s="22"/>
      <c r="JG73" s="22"/>
      <c r="JH73" s="22"/>
      <c r="JI73" s="22"/>
      <c r="JJ73" s="22"/>
      <c r="JK73" s="22"/>
      <c r="JL73" s="22"/>
      <c r="JM73" s="22"/>
      <c r="JN73" s="22"/>
      <c r="JO73" s="22"/>
      <c r="JP73" s="22"/>
      <c r="JQ73" s="22"/>
      <c r="JR73" s="22"/>
      <c r="JS73" s="22"/>
      <c r="JT73" s="22"/>
      <c r="JU73" s="22"/>
      <c r="JV73" s="22"/>
      <c r="JW73" s="22"/>
      <c r="JX73" s="22"/>
      <c r="JY73" s="22"/>
      <c r="JZ73" s="22"/>
      <c r="KA73" s="22"/>
      <c r="KB73" s="22"/>
      <c r="KC73" s="22"/>
      <c r="KD73" s="22"/>
      <c r="KE73" s="22"/>
      <c r="KF73" s="22"/>
      <c r="KG73" s="22"/>
      <c r="KH73" s="22"/>
      <c r="KI73" s="22"/>
      <c r="KJ73" s="22"/>
      <c r="KK73" s="22"/>
      <c r="KL73" s="22"/>
      <c r="KM73" s="22"/>
      <c r="KN73" s="22"/>
      <c r="KO73" s="22"/>
      <c r="KP73" s="22"/>
      <c r="KQ73" s="22"/>
      <c r="KR73" s="22"/>
      <c r="KS73" s="22"/>
      <c r="KT73" s="22"/>
      <c r="KU73" s="22"/>
      <c r="KV73" s="22"/>
      <c r="KW73" s="22"/>
      <c r="KX73" s="22"/>
      <c r="KY73" s="22"/>
      <c r="KZ73" s="22"/>
      <c r="LA73" s="22"/>
      <c r="LB73" s="22"/>
      <c r="LC73" s="22"/>
      <c r="LD73" s="22"/>
      <c r="LE73" s="22"/>
      <c r="LF73" s="22"/>
      <c r="LG73" s="22"/>
      <c r="LH73" s="22"/>
      <c r="LI73" s="22"/>
      <c r="LJ73" s="22"/>
      <c r="LK73" s="22"/>
      <c r="LL73" s="22"/>
      <c r="LM73" s="22"/>
      <c r="LN73" s="22"/>
      <c r="LO73" s="22"/>
      <c r="LP73" s="22"/>
      <c r="LQ73" s="22"/>
      <c r="LR73" s="22"/>
      <c r="LS73" s="22"/>
      <c r="LT73" s="22"/>
      <c r="LU73" s="22"/>
    </row>
    <row r="74" spans="1:333" s="22" customFormat="1" x14ac:dyDescent="0.25">
      <c r="A74" s="65"/>
      <c r="B74" s="66"/>
      <c r="C74" s="66"/>
      <c r="D74" s="66"/>
      <c r="E74" s="236"/>
      <c r="F74" s="236"/>
      <c r="G74" s="236"/>
      <c r="H74" s="241"/>
      <c r="I74" s="89"/>
      <c r="J74" s="241"/>
      <c r="K74" s="66"/>
      <c r="L74" s="66"/>
      <c r="M74" s="66"/>
      <c r="N74" s="66"/>
      <c r="O74" s="66"/>
      <c r="P74" s="111"/>
      <c r="Q74" s="66"/>
      <c r="R74" s="66"/>
      <c r="S74" s="29">
        <f>SUBTOTAL(9,S3:S73)</f>
        <v>0</v>
      </c>
      <c r="T74" s="29">
        <f>SUBTOTAL(9,T3:T73)</f>
        <v>0</v>
      </c>
      <c r="U74" s="132"/>
      <c r="V74" s="29">
        <f>SUBTOTAL(9,V3:V73)</f>
        <v>0</v>
      </c>
      <c r="W74" s="29">
        <f>SUBTOTAL(9,W3:W73)</f>
        <v>0</v>
      </c>
    </row>
    <row r="75" spans="1:333" s="22" customFormat="1" x14ac:dyDescent="0.25">
      <c r="A75" s="95"/>
      <c r="B75" s="95"/>
      <c r="C75" s="95"/>
      <c r="D75" s="95"/>
      <c r="E75" s="237"/>
      <c r="F75" s="237"/>
      <c r="G75" s="237"/>
      <c r="H75" s="242"/>
      <c r="I75" s="53"/>
      <c r="J75" s="242"/>
      <c r="K75" s="53"/>
      <c r="L75" s="24"/>
      <c r="M75" s="24"/>
      <c r="N75" s="24"/>
      <c r="O75" s="24"/>
      <c r="P75" s="28"/>
      <c r="Q75" s="28"/>
      <c r="R75" s="28"/>
      <c r="S75" s="28"/>
    </row>
    <row r="76" spans="1:333" s="22" customFormat="1" x14ac:dyDescent="0.25">
      <c r="E76" s="238"/>
      <c r="F76" s="238"/>
      <c r="G76" s="238"/>
      <c r="H76" s="242"/>
      <c r="I76" s="53"/>
      <c r="J76" s="242"/>
      <c r="K76" s="24"/>
      <c r="L76" s="24"/>
      <c r="M76" s="24"/>
      <c r="N76" s="24"/>
      <c r="O76" s="24"/>
    </row>
    <row r="77" spans="1:333" s="22" customFormat="1" x14ac:dyDescent="0.25">
      <c r="E77" s="238"/>
      <c r="F77" s="238"/>
      <c r="G77" s="238"/>
      <c r="H77" s="242"/>
      <c r="I77" s="53"/>
      <c r="J77" s="242"/>
      <c r="K77" s="24"/>
      <c r="L77" s="24"/>
      <c r="M77" s="24"/>
      <c r="N77" s="24"/>
      <c r="O77" s="24"/>
    </row>
    <row r="78" spans="1:333" s="22" customFormat="1" x14ac:dyDescent="0.25">
      <c r="E78" s="238"/>
      <c r="F78" s="238"/>
      <c r="G78" s="238"/>
      <c r="H78" s="242"/>
      <c r="I78" s="53"/>
      <c r="J78" s="242"/>
      <c r="K78" s="24"/>
      <c r="L78" s="24"/>
      <c r="M78" s="24"/>
      <c r="N78" s="24"/>
      <c r="O78" s="24"/>
    </row>
    <row r="79" spans="1:333" s="22" customFormat="1" x14ac:dyDescent="0.25">
      <c r="E79" s="238"/>
      <c r="F79" s="238"/>
      <c r="G79" s="238"/>
      <c r="H79" s="242"/>
      <c r="I79" s="53"/>
      <c r="J79" s="242"/>
      <c r="K79" s="24"/>
      <c r="L79" s="24"/>
      <c r="M79" s="24"/>
      <c r="N79" s="24"/>
      <c r="O79" s="24"/>
    </row>
    <row r="80" spans="1:333" s="22" customFormat="1" x14ac:dyDescent="0.25">
      <c r="E80" s="238"/>
      <c r="F80" s="238"/>
      <c r="G80" s="238"/>
      <c r="H80" s="242"/>
      <c r="I80" s="53"/>
      <c r="J80" s="242"/>
      <c r="K80" s="24"/>
      <c r="L80" s="24"/>
      <c r="M80" s="24"/>
      <c r="N80" s="24"/>
      <c r="O80" s="24"/>
    </row>
    <row r="81" spans="5:15" s="22" customFormat="1" x14ac:dyDescent="0.25">
      <c r="E81" s="238"/>
      <c r="F81" s="238"/>
      <c r="G81" s="238"/>
      <c r="H81" s="242"/>
      <c r="I81" s="53"/>
      <c r="J81" s="242"/>
      <c r="K81" s="24"/>
      <c r="L81" s="24"/>
      <c r="M81" s="24"/>
      <c r="N81" s="24"/>
      <c r="O81" s="24"/>
    </row>
    <row r="82" spans="5:15" s="22" customFormat="1" x14ac:dyDescent="0.25">
      <c r="E82" s="238"/>
      <c r="F82" s="238"/>
      <c r="G82" s="238"/>
      <c r="H82" s="242"/>
      <c r="I82" s="53"/>
      <c r="J82" s="242"/>
      <c r="K82" s="24"/>
      <c r="L82" s="24"/>
      <c r="M82" s="24"/>
      <c r="N82" s="24"/>
      <c r="O82" s="24"/>
    </row>
    <row r="83" spans="5:15" s="22" customFormat="1" x14ac:dyDescent="0.25">
      <c r="E83" s="238"/>
      <c r="F83" s="238"/>
      <c r="G83" s="238"/>
      <c r="H83" s="242"/>
      <c r="I83" s="53"/>
      <c r="J83" s="242"/>
      <c r="K83" s="24"/>
      <c r="L83" s="24"/>
      <c r="M83" s="24"/>
      <c r="N83" s="24"/>
      <c r="O83" s="24"/>
    </row>
    <row r="84" spans="5:15" s="22" customFormat="1" x14ac:dyDescent="0.25">
      <c r="E84" s="238"/>
      <c r="F84" s="238"/>
      <c r="G84" s="238"/>
      <c r="H84" s="242"/>
      <c r="I84" s="53"/>
      <c r="J84" s="242"/>
      <c r="K84" s="24"/>
      <c r="L84" s="24"/>
      <c r="M84" s="24"/>
      <c r="N84" s="24"/>
      <c r="O84" s="24"/>
    </row>
    <row r="85" spans="5:15" s="22" customFormat="1" x14ac:dyDescent="0.25">
      <c r="E85" s="238"/>
      <c r="F85" s="238"/>
      <c r="G85" s="238"/>
      <c r="H85" s="242"/>
      <c r="I85" s="53"/>
      <c r="J85" s="242"/>
      <c r="K85" s="24"/>
      <c r="L85" s="24"/>
      <c r="M85" s="24"/>
      <c r="N85" s="24"/>
      <c r="O85" s="24"/>
    </row>
    <row r="86" spans="5:15" s="22" customFormat="1" x14ac:dyDescent="0.25">
      <c r="E86" s="238"/>
      <c r="F86" s="238"/>
      <c r="G86" s="238"/>
      <c r="H86" s="242"/>
      <c r="I86" s="53"/>
      <c r="J86" s="242"/>
      <c r="K86" s="24"/>
      <c r="L86" s="24"/>
      <c r="M86" s="24"/>
      <c r="N86" s="24"/>
      <c r="O86" s="24"/>
    </row>
    <row r="87" spans="5:15" s="22" customFormat="1" x14ac:dyDescent="0.25">
      <c r="E87" s="238"/>
      <c r="F87" s="238"/>
      <c r="G87" s="238"/>
      <c r="H87" s="242"/>
      <c r="I87" s="53"/>
      <c r="J87" s="242"/>
      <c r="K87" s="24"/>
      <c r="L87" s="24"/>
      <c r="M87" s="24"/>
      <c r="N87" s="24"/>
      <c r="O87" s="24"/>
    </row>
    <row r="88" spans="5:15" s="22" customFormat="1" x14ac:dyDescent="0.25">
      <c r="E88" s="238"/>
      <c r="F88" s="238"/>
      <c r="G88" s="238"/>
      <c r="H88" s="242"/>
      <c r="I88" s="53"/>
      <c r="J88" s="242"/>
      <c r="K88" s="24"/>
      <c r="L88" s="24"/>
      <c r="M88" s="24"/>
      <c r="N88" s="24"/>
      <c r="O88" s="24"/>
    </row>
    <row r="89" spans="5:15" s="22" customFormat="1" x14ac:dyDescent="0.25">
      <c r="E89" s="238"/>
      <c r="F89" s="238"/>
      <c r="G89" s="238"/>
      <c r="H89" s="242"/>
      <c r="I89" s="53"/>
      <c r="J89" s="242"/>
      <c r="K89" s="24"/>
      <c r="L89" s="24"/>
      <c r="M89" s="24"/>
      <c r="N89" s="24"/>
      <c r="O89" s="24"/>
    </row>
    <row r="90" spans="5:15" s="22" customFormat="1" x14ac:dyDescent="0.25">
      <c r="E90" s="238"/>
      <c r="F90" s="238"/>
      <c r="G90" s="238"/>
      <c r="H90" s="242"/>
      <c r="I90" s="53"/>
      <c r="J90" s="242"/>
      <c r="K90" s="24"/>
      <c r="L90" s="24"/>
      <c r="M90" s="24"/>
      <c r="N90" s="24"/>
      <c r="O90" s="24"/>
    </row>
    <row r="91" spans="5:15" s="22" customFormat="1" x14ac:dyDescent="0.25">
      <c r="E91" s="238"/>
      <c r="F91" s="238"/>
      <c r="G91" s="238"/>
      <c r="H91" s="242"/>
      <c r="I91" s="53"/>
      <c r="J91" s="242"/>
      <c r="K91" s="24"/>
      <c r="L91" s="24"/>
      <c r="M91" s="24"/>
      <c r="N91" s="24"/>
      <c r="O91" s="24"/>
    </row>
    <row r="92" spans="5:15" s="22" customFormat="1" x14ac:dyDescent="0.25">
      <c r="E92" s="238"/>
      <c r="F92" s="238"/>
      <c r="G92" s="238"/>
      <c r="H92" s="242"/>
      <c r="I92" s="53"/>
      <c r="J92" s="242"/>
      <c r="K92" s="24"/>
      <c r="L92" s="24"/>
      <c r="M92" s="24"/>
      <c r="N92" s="24"/>
      <c r="O92" s="24"/>
    </row>
    <row r="93" spans="5:15" s="22" customFormat="1" x14ac:dyDescent="0.25">
      <c r="E93" s="238"/>
      <c r="F93" s="238"/>
      <c r="G93" s="238"/>
      <c r="H93" s="242"/>
      <c r="I93" s="53"/>
      <c r="J93" s="242"/>
      <c r="K93" s="24"/>
      <c r="L93" s="24"/>
      <c r="M93" s="24"/>
      <c r="N93" s="24"/>
      <c r="O93" s="24"/>
    </row>
    <row r="94" spans="5:15" s="22" customFormat="1" x14ac:dyDescent="0.25">
      <c r="E94" s="238"/>
      <c r="F94" s="238"/>
      <c r="G94" s="238"/>
      <c r="H94" s="242"/>
      <c r="I94" s="53"/>
      <c r="J94" s="242"/>
      <c r="K94" s="24"/>
      <c r="L94" s="24"/>
      <c r="M94" s="24"/>
      <c r="N94" s="24"/>
      <c r="O94" s="24"/>
    </row>
    <row r="95" spans="5:15" s="22" customFormat="1" x14ac:dyDescent="0.25">
      <c r="E95" s="238"/>
      <c r="F95" s="238"/>
      <c r="G95" s="238"/>
      <c r="H95" s="242"/>
      <c r="I95" s="53"/>
      <c r="J95" s="242"/>
      <c r="K95" s="24"/>
      <c r="L95" s="24"/>
      <c r="M95" s="24"/>
      <c r="N95" s="24"/>
      <c r="O95" s="24"/>
    </row>
    <row r="96" spans="5:15" s="22" customFormat="1" x14ac:dyDescent="0.25">
      <c r="E96" s="238"/>
      <c r="F96" s="238"/>
      <c r="G96" s="238"/>
      <c r="H96" s="242"/>
      <c r="I96" s="53"/>
      <c r="J96" s="242"/>
      <c r="K96" s="24"/>
      <c r="L96" s="24"/>
      <c r="M96" s="24"/>
      <c r="N96" s="24"/>
      <c r="O96" s="24"/>
    </row>
    <row r="97" spans="5:15" s="22" customFormat="1" x14ac:dyDescent="0.25">
      <c r="E97" s="238"/>
      <c r="F97" s="238"/>
      <c r="G97" s="238"/>
      <c r="H97" s="242"/>
      <c r="I97" s="53"/>
      <c r="J97" s="242"/>
      <c r="K97" s="24"/>
      <c r="L97" s="24"/>
      <c r="M97" s="24"/>
      <c r="N97" s="24"/>
      <c r="O97" s="24"/>
    </row>
    <row r="98" spans="5:15" s="22" customFormat="1" x14ac:dyDescent="0.25">
      <c r="E98" s="238"/>
      <c r="F98" s="238"/>
      <c r="G98" s="238"/>
      <c r="H98" s="242"/>
      <c r="I98" s="53"/>
      <c r="J98" s="242"/>
      <c r="K98" s="24"/>
      <c r="L98" s="24"/>
      <c r="M98" s="24"/>
      <c r="N98" s="24"/>
      <c r="O98" s="24"/>
    </row>
    <row r="99" spans="5:15" s="22" customFormat="1" x14ac:dyDescent="0.25">
      <c r="E99" s="238"/>
      <c r="F99" s="238"/>
      <c r="G99" s="238"/>
      <c r="H99" s="242"/>
      <c r="I99" s="53"/>
      <c r="J99" s="242"/>
      <c r="K99" s="24"/>
      <c r="L99" s="24"/>
      <c r="M99" s="24"/>
      <c r="N99" s="24"/>
      <c r="O99" s="24"/>
    </row>
    <row r="100" spans="5:15" s="22" customFormat="1" x14ac:dyDescent="0.25">
      <c r="E100" s="238"/>
      <c r="F100" s="238"/>
      <c r="G100" s="238"/>
      <c r="H100" s="242"/>
      <c r="I100" s="53"/>
      <c r="J100" s="242"/>
      <c r="K100" s="24"/>
      <c r="L100" s="24"/>
      <c r="M100" s="24"/>
      <c r="N100" s="24"/>
      <c r="O100" s="24"/>
    </row>
    <row r="101" spans="5:15" s="22" customFormat="1" x14ac:dyDescent="0.25">
      <c r="E101" s="238"/>
      <c r="F101" s="238"/>
      <c r="G101" s="238"/>
      <c r="H101" s="242"/>
      <c r="I101" s="53"/>
      <c r="J101" s="242"/>
      <c r="K101" s="24"/>
      <c r="L101" s="24"/>
      <c r="M101" s="24"/>
      <c r="N101" s="24"/>
      <c r="O101" s="24"/>
    </row>
    <row r="102" spans="5:15" s="22" customFormat="1" x14ac:dyDescent="0.25">
      <c r="E102" s="238"/>
      <c r="F102" s="238"/>
      <c r="G102" s="238"/>
      <c r="H102" s="242"/>
      <c r="I102" s="53"/>
      <c r="J102" s="242"/>
      <c r="K102" s="24"/>
      <c r="L102" s="24"/>
      <c r="M102" s="24"/>
      <c r="N102" s="24"/>
      <c r="O102" s="24"/>
    </row>
    <row r="103" spans="5:15" s="22" customFormat="1" x14ac:dyDescent="0.25">
      <c r="E103" s="238"/>
      <c r="F103" s="238"/>
      <c r="G103" s="238"/>
      <c r="H103" s="242"/>
      <c r="I103" s="53"/>
      <c r="J103" s="242"/>
      <c r="K103" s="24"/>
      <c r="L103" s="24"/>
      <c r="M103" s="24"/>
      <c r="N103" s="24"/>
      <c r="O103" s="24"/>
    </row>
    <row r="104" spans="5:15" s="22" customFormat="1" x14ac:dyDescent="0.25">
      <c r="E104" s="238"/>
      <c r="F104" s="238"/>
      <c r="G104" s="238"/>
      <c r="H104" s="242"/>
      <c r="I104" s="53"/>
      <c r="J104" s="242"/>
      <c r="K104" s="24"/>
      <c r="L104" s="24"/>
      <c r="M104" s="24"/>
      <c r="N104" s="24"/>
      <c r="O104" s="24"/>
    </row>
    <row r="105" spans="5:15" s="22" customFormat="1" x14ac:dyDescent="0.25">
      <c r="E105" s="238"/>
      <c r="F105" s="238"/>
      <c r="G105" s="238"/>
      <c r="H105" s="242"/>
      <c r="I105" s="53"/>
      <c r="J105" s="242"/>
      <c r="K105" s="24"/>
      <c r="L105" s="24"/>
      <c r="M105" s="24"/>
      <c r="N105" s="24"/>
      <c r="O105" s="24"/>
    </row>
    <row r="106" spans="5:15" s="22" customFormat="1" x14ac:dyDescent="0.25">
      <c r="E106" s="238"/>
      <c r="F106" s="238"/>
      <c r="G106" s="238"/>
      <c r="H106" s="242"/>
      <c r="I106" s="53"/>
      <c r="J106" s="242"/>
      <c r="K106" s="24"/>
      <c r="L106" s="24"/>
      <c r="M106" s="24"/>
      <c r="N106" s="24"/>
      <c r="O106" s="24"/>
    </row>
    <row r="107" spans="5:15" s="22" customFormat="1" x14ac:dyDescent="0.25">
      <c r="E107" s="238"/>
      <c r="F107" s="238"/>
      <c r="G107" s="238"/>
      <c r="H107" s="242"/>
      <c r="I107" s="53"/>
      <c r="J107" s="242"/>
      <c r="K107" s="24"/>
      <c r="L107" s="24"/>
      <c r="M107" s="24"/>
      <c r="N107" s="24"/>
      <c r="O107" s="24"/>
    </row>
    <row r="108" spans="5:15" s="22" customFormat="1" x14ac:dyDescent="0.25">
      <c r="E108" s="238"/>
      <c r="F108" s="238"/>
      <c r="G108" s="238"/>
      <c r="H108" s="242"/>
      <c r="I108" s="53"/>
      <c r="J108" s="242"/>
      <c r="K108" s="24"/>
      <c r="L108" s="24"/>
      <c r="M108" s="24"/>
      <c r="N108" s="24"/>
      <c r="O108" s="24"/>
    </row>
    <row r="109" spans="5:15" s="22" customFormat="1" x14ac:dyDescent="0.25">
      <c r="E109" s="238"/>
      <c r="F109" s="238"/>
      <c r="G109" s="238"/>
      <c r="H109" s="242"/>
      <c r="I109" s="53"/>
      <c r="J109" s="242"/>
      <c r="K109" s="24"/>
      <c r="L109" s="24"/>
      <c r="M109" s="24"/>
      <c r="N109" s="24"/>
      <c r="O109" s="24"/>
    </row>
    <row r="110" spans="5:15" s="22" customFormat="1" x14ac:dyDescent="0.25">
      <c r="E110" s="238"/>
      <c r="F110" s="238"/>
      <c r="G110" s="238"/>
      <c r="H110" s="242"/>
      <c r="I110" s="53"/>
      <c r="J110" s="242"/>
      <c r="K110" s="24"/>
      <c r="L110" s="24"/>
      <c r="M110" s="24"/>
      <c r="N110" s="24"/>
      <c r="O110" s="24"/>
    </row>
    <row r="111" spans="5:15" s="22" customFormat="1" x14ac:dyDescent="0.25">
      <c r="E111" s="238"/>
      <c r="F111" s="238"/>
      <c r="G111" s="238"/>
      <c r="H111" s="242"/>
      <c r="I111" s="53"/>
      <c r="J111" s="242"/>
      <c r="K111" s="24"/>
      <c r="L111" s="24"/>
      <c r="M111" s="24"/>
      <c r="N111" s="24"/>
      <c r="O111" s="24"/>
    </row>
    <row r="112" spans="5:15" s="22" customFormat="1" x14ac:dyDescent="0.25">
      <c r="E112" s="238"/>
      <c r="F112" s="238"/>
      <c r="G112" s="238"/>
      <c r="H112" s="242"/>
      <c r="I112" s="53"/>
      <c r="J112" s="242"/>
      <c r="K112" s="24"/>
      <c r="L112" s="24"/>
      <c r="M112" s="24"/>
      <c r="N112" s="24"/>
      <c r="O112" s="24"/>
    </row>
    <row r="113" spans="5:15" s="22" customFormat="1" x14ac:dyDescent="0.25">
      <c r="E113" s="238"/>
      <c r="F113" s="238"/>
      <c r="G113" s="238"/>
      <c r="H113" s="242"/>
      <c r="I113" s="53"/>
      <c r="J113" s="242"/>
      <c r="K113" s="24"/>
      <c r="L113" s="24"/>
      <c r="M113" s="24"/>
      <c r="N113" s="24"/>
      <c r="O113" s="24"/>
    </row>
    <row r="114" spans="5:15" s="22" customFormat="1" x14ac:dyDescent="0.25">
      <c r="E114" s="238"/>
      <c r="F114" s="238"/>
      <c r="G114" s="238"/>
      <c r="H114" s="242"/>
      <c r="I114" s="53"/>
      <c r="J114" s="242"/>
      <c r="K114" s="24"/>
      <c r="L114" s="24"/>
      <c r="M114" s="24"/>
      <c r="N114" s="24"/>
      <c r="O114" s="24"/>
    </row>
    <row r="115" spans="5:15" s="22" customFormat="1" x14ac:dyDescent="0.25">
      <c r="E115" s="238"/>
      <c r="F115" s="238"/>
      <c r="G115" s="238"/>
      <c r="H115" s="242"/>
      <c r="I115" s="53"/>
      <c r="J115" s="242"/>
      <c r="K115" s="24"/>
      <c r="L115" s="24"/>
      <c r="M115" s="24"/>
      <c r="N115" s="24"/>
      <c r="O115" s="24"/>
    </row>
    <row r="116" spans="5:15" s="22" customFormat="1" x14ac:dyDescent="0.25">
      <c r="E116" s="238"/>
      <c r="F116" s="238"/>
      <c r="G116" s="238"/>
      <c r="H116" s="242"/>
      <c r="I116" s="53"/>
      <c r="J116" s="242"/>
      <c r="K116" s="24"/>
      <c r="L116" s="24"/>
      <c r="M116" s="24"/>
      <c r="N116" s="24"/>
      <c r="O116" s="24"/>
    </row>
    <row r="117" spans="5:15" s="22" customFormat="1" x14ac:dyDescent="0.25">
      <c r="E117" s="238"/>
      <c r="F117" s="238"/>
      <c r="G117" s="238"/>
      <c r="H117" s="242"/>
      <c r="I117" s="53"/>
      <c r="J117" s="242"/>
      <c r="K117" s="24"/>
      <c r="L117" s="24"/>
      <c r="M117" s="24"/>
      <c r="N117" s="24"/>
      <c r="O117" s="24"/>
    </row>
    <row r="118" spans="5:15" s="22" customFormat="1" x14ac:dyDescent="0.25">
      <c r="E118" s="238"/>
      <c r="F118" s="238"/>
      <c r="G118" s="238"/>
      <c r="H118" s="242"/>
      <c r="I118" s="53"/>
      <c r="J118" s="242"/>
      <c r="K118" s="24"/>
      <c r="L118" s="24"/>
      <c r="M118" s="24"/>
      <c r="N118" s="24"/>
      <c r="O118" s="24"/>
    </row>
    <row r="119" spans="5:15" s="22" customFormat="1" x14ac:dyDescent="0.25">
      <c r="E119" s="238"/>
      <c r="F119" s="238"/>
      <c r="G119" s="238"/>
      <c r="H119" s="242"/>
      <c r="I119" s="53"/>
      <c r="J119" s="242"/>
      <c r="K119" s="24"/>
      <c r="L119" s="24"/>
      <c r="M119" s="24"/>
      <c r="N119" s="24"/>
      <c r="O119" s="24"/>
    </row>
    <row r="120" spans="5:15" s="22" customFormat="1" x14ac:dyDescent="0.25">
      <c r="E120" s="238"/>
      <c r="F120" s="238"/>
      <c r="G120" s="238"/>
      <c r="H120" s="242"/>
      <c r="I120" s="53"/>
      <c r="J120" s="242"/>
      <c r="K120" s="24"/>
      <c r="L120" s="24"/>
      <c r="M120" s="24"/>
      <c r="N120" s="24"/>
      <c r="O120" s="24"/>
    </row>
    <row r="121" spans="5:15" s="22" customFormat="1" x14ac:dyDescent="0.25">
      <c r="E121" s="238"/>
      <c r="F121" s="238"/>
      <c r="G121" s="238"/>
      <c r="H121" s="242"/>
      <c r="I121" s="53"/>
      <c r="J121" s="242"/>
      <c r="K121" s="24"/>
      <c r="L121" s="24"/>
      <c r="M121" s="24"/>
      <c r="N121" s="24"/>
      <c r="O121" s="24"/>
    </row>
    <row r="122" spans="5:15" s="22" customFormat="1" x14ac:dyDescent="0.25">
      <c r="E122" s="238"/>
      <c r="F122" s="238"/>
      <c r="G122" s="238"/>
      <c r="H122" s="242"/>
      <c r="I122" s="53"/>
      <c r="J122" s="242"/>
      <c r="K122" s="24"/>
      <c r="L122" s="24"/>
      <c r="M122" s="24"/>
      <c r="N122" s="24"/>
      <c r="O122" s="24"/>
    </row>
    <row r="123" spans="5:15" s="22" customFormat="1" x14ac:dyDescent="0.25">
      <c r="E123" s="238"/>
      <c r="F123" s="238"/>
      <c r="G123" s="238"/>
      <c r="H123" s="242"/>
      <c r="I123" s="53"/>
      <c r="J123" s="242"/>
      <c r="K123" s="24"/>
      <c r="L123" s="24"/>
      <c r="M123" s="24"/>
      <c r="N123" s="24"/>
      <c r="O123" s="24"/>
    </row>
    <row r="124" spans="5:15" s="22" customFormat="1" x14ac:dyDescent="0.25">
      <c r="E124" s="238"/>
      <c r="F124" s="238"/>
      <c r="G124" s="238"/>
      <c r="H124" s="242"/>
      <c r="I124" s="53"/>
      <c r="J124" s="242"/>
      <c r="K124" s="24"/>
      <c r="L124" s="24"/>
      <c r="M124" s="24"/>
      <c r="N124" s="24"/>
      <c r="O124" s="24"/>
    </row>
    <row r="125" spans="5:15" s="22" customFormat="1" x14ac:dyDescent="0.25">
      <c r="E125" s="238"/>
      <c r="F125" s="238"/>
      <c r="G125" s="238"/>
      <c r="H125" s="242"/>
      <c r="I125" s="53"/>
      <c r="J125" s="242"/>
      <c r="K125" s="24"/>
      <c r="L125" s="24"/>
      <c r="M125" s="24"/>
      <c r="N125" s="24"/>
      <c r="O125" s="24"/>
    </row>
    <row r="126" spans="5:15" s="22" customFormat="1" x14ac:dyDescent="0.25">
      <c r="E126" s="238"/>
      <c r="F126" s="238"/>
      <c r="G126" s="238"/>
      <c r="H126" s="242"/>
      <c r="I126" s="53"/>
      <c r="J126" s="242"/>
      <c r="K126" s="24"/>
      <c r="L126" s="24"/>
      <c r="M126" s="24"/>
      <c r="N126" s="24"/>
      <c r="O126" s="24"/>
    </row>
    <row r="127" spans="5:15" s="22" customFormat="1" x14ac:dyDescent="0.25">
      <c r="E127" s="238"/>
      <c r="F127" s="238"/>
      <c r="G127" s="238"/>
      <c r="H127" s="242"/>
      <c r="I127" s="53"/>
      <c r="J127" s="242"/>
      <c r="K127" s="24"/>
      <c r="L127" s="24"/>
      <c r="M127" s="24"/>
      <c r="N127" s="24"/>
      <c r="O127" s="24"/>
    </row>
    <row r="128" spans="5:15" s="22" customFormat="1" x14ac:dyDescent="0.25">
      <c r="E128" s="238"/>
      <c r="F128" s="238"/>
      <c r="G128" s="238"/>
      <c r="H128" s="242"/>
      <c r="I128" s="53"/>
      <c r="J128" s="242"/>
      <c r="K128" s="24"/>
      <c r="L128" s="24"/>
      <c r="M128" s="24"/>
      <c r="N128" s="24"/>
      <c r="O128" s="24"/>
    </row>
    <row r="129" spans="5:15" s="22" customFormat="1" x14ac:dyDescent="0.25">
      <c r="E129" s="238"/>
      <c r="F129" s="238"/>
      <c r="G129" s="238"/>
      <c r="H129" s="242"/>
      <c r="I129" s="53"/>
      <c r="J129" s="242"/>
      <c r="K129" s="24"/>
      <c r="L129" s="24"/>
      <c r="M129" s="24"/>
      <c r="N129" s="24"/>
      <c r="O129" s="24"/>
    </row>
    <row r="130" spans="5:15" s="22" customFormat="1" x14ac:dyDescent="0.25">
      <c r="E130" s="238"/>
      <c r="F130" s="238"/>
      <c r="G130" s="238"/>
      <c r="H130" s="242"/>
      <c r="I130" s="53"/>
      <c r="J130" s="242"/>
      <c r="K130" s="24"/>
      <c r="L130" s="24"/>
      <c r="M130" s="24"/>
      <c r="N130" s="24"/>
      <c r="O130" s="24"/>
    </row>
    <row r="131" spans="5:15" s="22" customFormat="1" x14ac:dyDescent="0.25">
      <c r="E131" s="238"/>
      <c r="F131" s="238"/>
      <c r="G131" s="238"/>
      <c r="H131" s="242"/>
      <c r="I131" s="53"/>
      <c r="J131" s="242"/>
      <c r="K131" s="24"/>
      <c r="L131" s="24"/>
      <c r="M131" s="24"/>
      <c r="N131" s="24"/>
      <c r="O131" s="24"/>
    </row>
    <row r="132" spans="5:15" s="22" customFormat="1" x14ac:dyDescent="0.25">
      <c r="E132" s="238"/>
      <c r="F132" s="238"/>
      <c r="G132" s="238"/>
      <c r="H132" s="242"/>
      <c r="I132" s="53"/>
      <c r="J132" s="242"/>
      <c r="K132" s="24"/>
      <c r="L132" s="24"/>
      <c r="M132" s="24"/>
      <c r="N132" s="24"/>
      <c r="O132" s="24"/>
    </row>
    <row r="133" spans="5:15" s="22" customFormat="1" x14ac:dyDescent="0.25">
      <c r="E133" s="238"/>
      <c r="F133" s="238"/>
      <c r="G133" s="238"/>
      <c r="H133" s="242"/>
      <c r="I133" s="53"/>
      <c r="J133" s="242"/>
      <c r="K133" s="24"/>
      <c r="L133" s="24"/>
      <c r="M133" s="24"/>
      <c r="N133" s="24"/>
      <c r="O133" s="24"/>
    </row>
    <row r="134" spans="5:15" s="22" customFormat="1" x14ac:dyDescent="0.25">
      <c r="E134" s="238"/>
      <c r="F134" s="238"/>
      <c r="G134" s="238"/>
      <c r="H134" s="242"/>
      <c r="I134" s="53"/>
      <c r="J134" s="242"/>
      <c r="K134" s="24"/>
      <c r="L134" s="24"/>
      <c r="M134" s="24"/>
      <c r="N134" s="24"/>
      <c r="O134" s="24"/>
    </row>
    <row r="135" spans="5:15" s="22" customFormat="1" x14ac:dyDescent="0.25">
      <c r="E135" s="238"/>
      <c r="F135" s="238"/>
      <c r="G135" s="238"/>
      <c r="H135" s="242"/>
      <c r="I135" s="53"/>
      <c r="J135" s="242"/>
      <c r="K135" s="24"/>
      <c r="L135" s="24"/>
      <c r="M135" s="24"/>
      <c r="N135" s="24"/>
      <c r="O135" s="24"/>
    </row>
    <row r="136" spans="5:15" s="22" customFormat="1" x14ac:dyDescent="0.25">
      <c r="E136" s="238"/>
      <c r="F136" s="238"/>
      <c r="G136" s="238"/>
      <c r="H136" s="242"/>
      <c r="I136" s="53"/>
      <c r="J136" s="242"/>
      <c r="K136" s="24"/>
      <c r="L136" s="24"/>
      <c r="M136" s="24"/>
      <c r="N136" s="24"/>
      <c r="O136" s="24"/>
    </row>
    <row r="137" spans="5:15" s="22" customFormat="1" x14ac:dyDescent="0.25">
      <c r="E137" s="238"/>
      <c r="F137" s="238"/>
      <c r="G137" s="238"/>
      <c r="H137" s="242"/>
      <c r="I137" s="53"/>
      <c r="J137" s="242"/>
      <c r="K137" s="24"/>
      <c r="L137" s="24"/>
      <c r="M137" s="24"/>
      <c r="N137" s="24"/>
      <c r="O137" s="24"/>
    </row>
    <row r="138" spans="5:15" s="22" customFormat="1" x14ac:dyDescent="0.25">
      <c r="E138" s="238"/>
      <c r="F138" s="238"/>
      <c r="G138" s="238"/>
      <c r="H138" s="242"/>
      <c r="I138" s="53"/>
      <c r="J138" s="242"/>
      <c r="K138" s="24"/>
      <c r="L138" s="24"/>
      <c r="M138" s="24"/>
      <c r="N138" s="24"/>
      <c r="O138" s="24"/>
    </row>
    <row r="139" spans="5:15" s="22" customFormat="1" x14ac:dyDescent="0.25">
      <c r="E139" s="238"/>
      <c r="F139" s="238"/>
      <c r="G139" s="238"/>
      <c r="H139" s="242"/>
      <c r="I139" s="53"/>
      <c r="J139" s="242"/>
      <c r="K139" s="24"/>
      <c r="L139" s="24"/>
      <c r="M139" s="24"/>
      <c r="N139" s="24"/>
      <c r="O139" s="24"/>
    </row>
    <row r="140" spans="5:15" s="22" customFormat="1" x14ac:dyDescent="0.25">
      <c r="E140" s="238"/>
      <c r="F140" s="238"/>
      <c r="G140" s="238"/>
      <c r="H140" s="242"/>
      <c r="I140" s="53"/>
      <c r="J140" s="242"/>
      <c r="K140" s="24"/>
      <c r="L140" s="24"/>
      <c r="M140" s="24"/>
      <c r="N140" s="24"/>
      <c r="O140" s="24"/>
    </row>
    <row r="141" spans="5:15" s="22" customFormat="1" x14ac:dyDescent="0.25">
      <c r="E141" s="238"/>
      <c r="F141" s="238"/>
      <c r="G141" s="238"/>
      <c r="H141" s="242"/>
      <c r="I141" s="53"/>
      <c r="J141" s="242"/>
      <c r="K141" s="24"/>
      <c r="L141" s="24"/>
      <c r="M141" s="24"/>
      <c r="N141" s="24"/>
      <c r="O141" s="24"/>
    </row>
    <row r="142" spans="5:15" s="22" customFormat="1" x14ac:dyDescent="0.25">
      <c r="E142" s="238"/>
      <c r="F142" s="238"/>
      <c r="G142" s="238"/>
      <c r="H142" s="242"/>
      <c r="I142" s="53"/>
      <c r="J142" s="242"/>
      <c r="K142" s="24"/>
      <c r="L142" s="24"/>
      <c r="M142" s="24"/>
      <c r="N142" s="24"/>
      <c r="O142" s="24"/>
    </row>
    <row r="143" spans="5:15" s="22" customFormat="1" x14ac:dyDescent="0.25">
      <c r="E143" s="238"/>
      <c r="F143" s="238"/>
      <c r="G143" s="238"/>
      <c r="H143" s="242"/>
      <c r="I143" s="53"/>
      <c r="J143" s="242"/>
      <c r="K143" s="24"/>
      <c r="L143" s="24"/>
      <c r="M143" s="24"/>
      <c r="N143" s="24"/>
      <c r="O143" s="24"/>
    </row>
    <row r="144" spans="5:15" s="22" customFormat="1" x14ac:dyDescent="0.25">
      <c r="E144" s="238"/>
      <c r="F144" s="238"/>
      <c r="G144" s="238"/>
      <c r="H144" s="242"/>
      <c r="I144" s="53"/>
      <c r="J144" s="242"/>
      <c r="K144" s="24"/>
      <c r="L144" s="24"/>
      <c r="M144" s="24"/>
      <c r="N144" s="24"/>
      <c r="O144" s="24"/>
    </row>
    <row r="145" spans="5:15" s="22" customFormat="1" x14ac:dyDescent="0.25">
      <c r="E145" s="238"/>
      <c r="F145" s="238"/>
      <c r="G145" s="238"/>
      <c r="H145" s="242"/>
      <c r="I145" s="53"/>
      <c r="J145" s="242"/>
      <c r="K145" s="24"/>
      <c r="L145" s="24"/>
      <c r="M145" s="24"/>
      <c r="N145" s="24"/>
      <c r="O145" s="24"/>
    </row>
    <row r="146" spans="5:15" s="22" customFormat="1" x14ac:dyDescent="0.25">
      <c r="E146" s="238"/>
      <c r="F146" s="238"/>
      <c r="G146" s="238"/>
      <c r="H146" s="242"/>
      <c r="I146" s="53"/>
      <c r="J146" s="242"/>
      <c r="K146" s="24"/>
      <c r="L146" s="24"/>
      <c r="M146" s="24"/>
      <c r="N146" s="24"/>
      <c r="O146" s="24"/>
    </row>
    <row r="147" spans="5:15" s="22" customFormat="1" x14ac:dyDescent="0.25">
      <c r="E147" s="238"/>
      <c r="F147" s="238"/>
      <c r="G147" s="238"/>
      <c r="H147" s="242"/>
      <c r="I147" s="53"/>
      <c r="J147" s="242"/>
      <c r="K147" s="24"/>
      <c r="L147" s="24"/>
      <c r="M147" s="24"/>
      <c r="N147" s="24"/>
      <c r="O147" s="24"/>
    </row>
    <row r="148" spans="5:15" s="22" customFormat="1" x14ac:dyDescent="0.25">
      <c r="E148" s="238"/>
      <c r="F148" s="238"/>
      <c r="G148" s="238"/>
      <c r="H148" s="242"/>
      <c r="I148" s="53"/>
      <c r="J148" s="242"/>
      <c r="K148" s="24"/>
      <c r="L148" s="24"/>
      <c r="M148" s="24"/>
      <c r="N148" s="24"/>
      <c r="O148" s="24"/>
    </row>
    <row r="149" spans="5:15" s="22" customFormat="1" x14ac:dyDescent="0.25">
      <c r="E149" s="238"/>
      <c r="F149" s="238"/>
      <c r="G149" s="238"/>
      <c r="H149" s="242"/>
      <c r="I149" s="53"/>
      <c r="J149" s="242"/>
      <c r="K149" s="24"/>
      <c r="L149" s="24"/>
      <c r="M149" s="24"/>
      <c r="N149" s="24"/>
      <c r="O149" s="24"/>
    </row>
    <row r="150" spans="5:15" s="22" customFormat="1" x14ac:dyDescent="0.25">
      <c r="E150" s="238"/>
      <c r="F150" s="238"/>
      <c r="G150" s="238"/>
      <c r="H150" s="242"/>
      <c r="I150" s="53"/>
      <c r="J150" s="242"/>
      <c r="K150" s="24"/>
      <c r="L150" s="24"/>
      <c r="M150" s="24"/>
      <c r="N150" s="24"/>
      <c r="O150" s="24"/>
    </row>
    <row r="151" spans="5:15" s="22" customFormat="1" x14ac:dyDescent="0.25">
      <c r="E151" s="238"/>
      <c r="F151" s="238"/>
      <c r="G151" s="238"/>
      <c r="H151" s="242"/>
      <c r="I151" s="53"/>
      <c r="J151" s="242"/>
      <c r="K151" s="24"/>
      <c r="L151" s="24"/>
      <c r="M151" s="24"/>
      <c r="N151" s="24"/>
      <c r="O151" s="24"/>
    </row>
    <row r="152" spans="5:15" s="22" customFormat="1" x14ac:dyDescent="0.25">
      <c r="E152" s="238"/>
      <c r="F152" s="238"/>
      <c r="G152" s="238"/>
      <c r="H152" s="242"/>
      <c r="I152" s="53"/>
      <c r="J152" s="242"/>
      <c r="K152" s="24"/>
      <c r="L152" s="24"/>
      <c r="M152" s="24"/>
      <c r="N152" s="24"/>
      <c r="O152" s="24"/>
    </row>
    <row r="153" spans="5:15" s="22" customFormat="1" x14ac:dyDescent="0.25">
      <c r="E153" s="238"/>
      <c r="F153" s="238"/>
      <c r="G153" s="238"/>
      <c r="H153" s="242"/>
      <c r="I153" s="53"/>
      <c r="J153" s="242"/>
      <c r="K153" s="24"/>
      <c r="L153" s="24"/>
      <c r="M153" s="24"/>
      <c r="N153" s="24"/>
      <c r="O153" s="24"/>
    </row>
    <row r="154" spans="5:15" s="22" customFormat="1" x14ac:dyDescent="0.25">
      <c r="E154" s="238"/>
      <c r="F154" s="238"/>
      <c r="G154" s="238"/>
      <c r="H154" s="242"/>
      <c r="I154" s="53"/>
      <c r="J154" s="242"/>
      <c r="K154" s="24"/>
      <c r="L154" s="24"/>
      <c r="M154" s="24"/>
      <c r="N154" s="24"/>
      <c r="O154" s="24"/>
    </row>
    <row r="155" spans="5:15" s="22" customFormat="1" x14ac:dyDescent="0.25">
      <c r="E155" s="238"/>
      <c r="F155" s="238"/>
      <c r="G155" s="238"/>
      <c r="H155" s="242"/>
      <c r="I155" s="53"/>
      <c r="J155" s="242"/>
      <c r="K155" s="24"/>
      <c r="L155" s="24"/>
      <c r="M155" s="24"/>
      <c r="N155" s="24"/>
      <c r="O155" s="24"/>
    </row>
    <row r="156" spans="5:15" s="22" customFormat="1" x14ac:dyDescent="0.25">
      <c r="E156" s="238"/>
      <c r="F156" s="238"/>
      <c r="G156" s="238"/>
      <c r="H156" s="242"/>
      <c r="I156" s="53"/>
      <c r="J156" s="242"/>
      <c r="K156" s="24"/>
      <c r="L156" s="24"/>
      <c r="M156" s="24"/>
      <c r="N156" s="24"/>
      <c r="O156" s="24"/>
    </row>
    <row r="157" spans="5:15" s="22" customFormat="1" x14ac:dyDescent="0.25">
      <c r="E157" s="238"/>
      <c r="F157" s="238"/>
      <c r="G157" s="238"/>
      <c r="H157" s="242"/>
      <c r="I157" s="53"/>
      <c r="J157" s="242"/>
      <c r="K157" s="24"/>
      <c r="L157" s="24"/>
      <c r="M157" s="24"/>
      <c r="N157" s="24"/>
      <c r="O157" s="24"/>
    </row>
    <row r="158" spans="5:15" s="22" customFormat="1" x14ac:dyDescent="0.25">
      <c r="E158" s="238"/>
      <c r="F158" s="238"/>
      <c r="G158" s="238"/>
      <c r="H158" s="242"/>
      <c r="I158" s="53"/>
      <c r="J158" s="242"/>
      <c r="K158" s="24"/>
      <c r="L158" s="24"/>
      <c r="M158" s="24"/>
      <c r="N158" s="24"/>
      <c r="O158" s="24"/>
    </row>
    <row r="159" spans="5:15" s="22" customFormat="1" x14ac:dyDescent="0.25">
      <c r="E159" s="238"/>
      <c r="F159" s="238"/>
      <c r="G159" s="238"/>
      <c r="H159" s="242"/>
      <c r="I159" s="53"/>
      <c r="J159" s="242"/>
      <c r="K159" s="24"/>
      <c r="L159" s="24"/>
      <c r="M159" s="24"/>
      <c r="N159" s="24"/>
      <c r="O159" s="24"/>
    </row>
    <row r="160" spans="5:15" s="22" customFormat="1" x14ac:dyDescent="0.25">
      <c r="E160" s="238"/>
      <c r="F160" s="238"/>
      <c r="G160" s="238"/>
      <c r="H160" s="242"/>
      <c r="I160" s="53"/>
      <c r="J160" s="242"/>
      <c r="K160" s="24"/>
      <c r="L160" s="24"/>
      <c r="M160" s="24"/>
      <c r="N160" s="24"/>
      <c r="O160" s="24"/>
    </row>
    <row r="161" spans="5:15" s="22" customFormat="1" x14ac:dyDescent="0.25">
      <c r="E161" s="238"/>
      <c r="F161" s="238"/>
      <c r="G161" s="238"/>
      <c r="H161" s="242"/>
      <c r="I161" s="53"/>
      <c r="J161" s="242"/>
      <c r="K161" s="24"/>
      <c r="L161" s="24"/>
      <c r="M161" s="24"/>
      <c r="N161" s="24"/>
      <c r="O161" s="24"/>
    </row>
    <row r="162" spans="5:15" s="22" customFormat="1" x14ac:dyDescent="0.25">
      <c r="E162" s="238"/>
      <c r="F162" s="238"/>
      <c r="G162" s="238"/>
      <c r="H162" s="242"/>
      <c r="I162" s="53"/>
      <c r="J162" s="242"/>
      <c r="K162" s="24"/>
      <c r="L162" s="24"/>
      <c r="M162" s="24"/>
      <c r="N162" s="24"/>
      <c r="O162" s="24"/>
    </row>
    <row r="163" spans="5:15" s="22" customFormat="1" x14ac:dyDescent="0.25">
      <c r="E163" s="238"/>
      <c r="F163" s="238"/>
      <c r="G163" s="238"/>
      <c r="H163" s="242"/>
      <c r="I163" s="53"/>
      <c r="J163" s="242"/>
      <c r="K163" s="24"/>
      <c r="L163" s="24"/>
      <c r="M163" s="24"/>
      <c r="N163" s="24"/>
      <c r="O163" s="24"/>
    </row>
    <row r="164" spans="5:15" s="22" customFormat="1" x14ac:dyDescent="0.25">
      <c r="E164" s="238"/>
      <c r="F164" s="238"/>
      <c r="G164" s="238"/>
      <c r="H164" s="242"/>
      <c r="I164" s="53"/>
      <c r="J164" s="242"/>
      <c r="K164" s="24"/>
      <c r="L164" s="24"/>
      <c r="M164" s="24"/>
      <c r="N164" s="24"/>
      <c r="O164" s="24"/>
    </row>
    <row r="165" spans="5:15" s="22" customFormat="1" x14ac:dyDescent="0.25">
      <c r="E165" s="238"/>
      <c r="F165" s="238"/>
      <c r="G165" s="238"/>
      <c r="H165" s="242"/>
      <c r="I165" s="53"/>
      <c r="J165" s="242"/>
      <c r="K165" s="24"/>
      <c r="L165" s="24"/>
      <c r="M165" s="24"/>
      <c r="N165" s="24"/>
      <c r="O165" s="24"/>
    </row>
    <row r="166" spans="5:15" s="22" customFormat="1" x14ac:dyDescent="0.25">
      <c r="E166" s="238"/>
      <c r="F166" s="238"/>
      <c r="G166" s="238"/>
      <c r="H166" s="242"/>
      <c r="I166" s="53"/>
      <c r="J166" s="242"/>
      <c r="K166" s="24"/>
      <c r="L166" s="24"/>
      <c r="M166" s="24"/>
      <c r="N166" s="24"/>
      <c r="O166" s="24"/>
    </row>
    <row r="167" spans="5:15" s="22" customFormat="1" x14ac:dyDescent="0.25">
      <c r="E167" s="238"/>
      <c r="F167" s="238"/>
      <c r="G167" s="238"/>
      <c r="H167" s="242"/>
      <c r="I167" s="53"/>
      <c r="J167" s="242"/>
      <c r="K167" s="24"/>
      <c r="L167" s="24"/>
      <c r="M167" s="24"/>
      <c r="N167" s="24"/>
      <c r="O167" s="24"/>
    </row>
    <row r="168" spans="5:15" s="22" customFormat="1" x14ac:dyDescent="0.25">
      <c r="E168" s="238"/>
      <c r="F168" s="238"/>
      <c r="G168" s="238"/>
      <c r="H168" s="242"/>
      <c r="I168" s="53"/>
      <c r="J168" s="242"/>
      <c r="K168" s="24"/>
      <c r="L168" s="24"/>
      <c r="M168" s="24"/>
      <c r="N168" s="24"/>
      <c r="O168" s="24"/>
    </row>
    <row r="169" spans="5:15" s="22" customFormat="1" x14ac:dyDescent="0.25">
      <c r="E169" s="238"/>
      <c r="F169" s="238"/>
      <c r="G169" s="238"/>
      <c r="H169" s="242"/>
      <c r="I169" s="53"/>
      <c r="J169" s="242"/>
      <c r="K169" s="24"/>
      <c r="L169" s="24"/>
      <c r="M169" s="24"/>
      <c r="N169" s="24"/>
      <c r="O169" s="24"/>
    </row>
    <row r="170" spans="5:15" s="22" customFormat="1" x14ac:dyDescent="0.25">
      <c r="E170" s="238"/>
      <c r="F170" s="238"/>
      <c r="G170" s="238"/>
      <c r="H170" s="242"/>
      <c r="I170" s="53"/>
      <c r="J170" s="242"/>
      <c r="K170" s="24"/>
      <c r="L170" s="24"/>
      <c r="M170" s="24"/>
      <c r="N170" s="24"/>
      <c r="O170" s="24"/>
    </row>
    <row r="171" spans="5:15" s="22" customFormat="1" x14ac:dyDescent="0.25">
      <c r="E171" s="238"/>
      <c r="F171" s="238"/>
      <c r="G171" s="238"/>
      <c r="H171" s="242"/>
      <c r="I171" s="53"/>
      <c r="J171" s="242"/>
      <c r="K171" s="24"/>
      <c r="L171" s="24"/>
      <c r="M171" s="24"/>
      <c r="N171" s="24"/>
      <c r="O171" s="24"/>
    </row>
    <row r="172" spans="5:15" s="22" customFormat="1" x14ac:dyDescent="0.25">
      <c r="E172" s="238"/>
      <c r="F172" s="238"/>
      <c r="G172" s="238"/>
      <c r="H172" s="242"/>
      <c r="I172" s="53"/>
      <c r="J172" s="242"/>
      <c r="K172" s="24"/>
      <c r="L172" s="24"/>
      <c r="M172" s="24"/>
      <c r="N172" s="24"/>
      <c r="O172" s="24"/>
    </row>
    <row r="173" spans="5:15" s="22" customFormat="1" x14ac:dyDescent="0.25">
      <c r="E173" s="238"/>
      <c r="F173" s="238"/>
      <c r="G173" s="238"/>
      <c r="H173" s="242"/>
      <c r="I173" s="53"/>
      <c r="J173" s="242"/>
      <c r="K173" s="24"/>
      <c r="L173" s="24"/>
      <c r="M173" s="24"/>
      <c r="N173" s="24"/>
      <c r="O173" s="24"/>
    </row>
    <row r="174" spans="5:15" s="22" customFormat="1" x14ac:dyDescent="0.25">
      <c r="E174" s="238"/>
      <c r="F174" s="238"/>
      <c r="G174" s="238"/>
      <c r="H174" s="242"/>
      <c r="I174" s="53"/>
      <c r="J174" s="242"/>
      <c r="K174" s="24"/>
      <c r="L174" s="24"/>
      <c r="M174" s="24"/>
      <c r="N174" s="24"/>
      <c r="O174" s="24"/>
    </row>
    <row r="175" spans="5:15" s="22" customFormat="1" x14ac:dyDescent="0.25">
      <c r="E175" s="238"/>
      <c r="F175" s="238"/>
      <c r="G175" s="238"/>
      <c r="H175" s="242"/>
      <c r="I175" s="53"/>
      <c r="J175" s="242"/>
      <c r="K175" s="24"/>
      <c r="L175" s="24"/>
      <c r="M175" s="24"/>
      <c r="N175" s="24"/>
      <c r="O175" s="24"/>
    </row>
    <row r="176" spans="5:15" s="22" customFormat="1" x14ac:dyDescent="0.25">
      <c r="E176" s="238"/>
      <c r="F176" s="238"/>
      <c r="G176" s="238"/>
      <c r="H176" s="242"/>
      <c r="I176" s="53"/>
      <c r="J176" s="242"/>
      <c r="K176" s="24"/>
      <c r="L176" s="24"/>
      <c r="M176" s="24"/>
      <c r="N176" s="24"/>
      <c r="O176" s="24"/>
    </row>
    <row r="177" spans="5:15" s="22" customFormat="1" x14ac:dyDescent="0.25">
      <c r="E177" s="238"/>
      <c r="F177" s="238"/>
      <c r="G177" s="238"/>
      <c r="H177" s="242"/>
      <c r="I177" s="53"/>
      <c r="J177" s="242"/>
      <c r="K177" s="24"/>
      <c r="L177" s="24"/>
      <c r="M177" s="24"/>
      <c r="N177" s="24"/>
      <c r="O177" s="24"/>
    </row>
    <row r="178" spans="5:15" s="22" customFormat="1" x14ac:dyDescent="0.25">
      <c r="E178" s="238"/>
      <c r="F178" s="238"/>
      <c r="G178" s="238"/>
      <c r="H178" s="242"/>
      <c r="I178" s="53"/>
      <c r="J178" s="242"/>
      <c r="K178" s="24"/>
      <c r="L178" s="24"/>
      <c r="M178" s="24"/>
      <c r="N178" s="24"/>
      <c r="O178" s="24"/>
    </row>
    <row r="179" spans="5:15" s="22" customFormat="1" x14ac:dyDescent="0.25">
      <c r="E179" s="238"/>
      <c r="F179" s="238"/>
      <c r="G179" s="238"/>
      <c r="H179" s="242"/>
      <c r="I179" s="53"/>
      <c r="J179" s="242"/>
      <c r="K179" s="24"/>
      <c r="L179" s="24"/>
      <c r="M179" s="24"/>
      <c r="N179" s="24"/>
      <c r="O179" s="24"/>
    </row>
    <row r="180" spans="5:15" s="22" customFormat="1" x14ac:dyDescent="0.25">
      <c r="E180" s="238"/>
      <c r="F180" s="238"/>
      <c r="G180" s="238"/>
      <c r="H180" s="242"/>
      <c r="I180" s="53"/>
      <c r="J180" s="242"/>
      <c r="K180" s="24"/>
      <c r="L180" s="24"/>
      <c r="M180" s="24"/>
      <c r="N180" s="24"/>
      <c r="O180" s="24"/>
    </row>
    <row r="181" spans="5:15" s="22" customFormat="1" x14ac:dyDescent="0.25">
      <c r="E181" s="238"/>
      <c r="F181" s="238"/>
      <c r="G181" s="238"/>
      <c r="H181" s="242"/>
      <c r="I181" s="53"/>
      <c r="J181" s="242"/>
      <c r="K181" s="24"/>
      <c r="L181" s="24"/>
      <c r="M181" s="24"/>
      <c r="N181" s="24"/>
      <c r="O181" s="24"/>
    </row>
    <row r="182" spans="5:15" s="22" customFormat="1" x14ac:dyDescent="0.25">
      <c r="E182" s="238"/>
      <c r="F182" s="238"/>
      <c r="G182" s="238"/>
      <c r="H182" s="242"/>
      <c r="I182" s="53"/>
      <c r="J182" s="242"/>
      <c r="K182" s="24"/>
      <c r="L182" s="24"/>
      <c r="M182" s="24"/>
      <c r="N182" s="24"/>
      <c r="O182" s="24"/>
    </row>
    <row r="183" spans="5:15" s="22" customFormat="1" x14ac:dyDescent="0.25">
      <c r="E183" s="238"/>
      <c r="F183" s="238"/>
      <c r="G183" s="238"/>
      <c r="H183" s="242"/>
      <c r="I183" s="53"/>
      <c r="J183" s="242"/>
      <c r="K183" s="24"/>
      <c r="L183" s="24"/>
      <c r="M183" s="24"/>
      <c r="N183" s="24"/>
      <c r="O183" s="24"/>
    </row>
    <row r="184" spans="5:15" s="22" customFormat="1" x14ac:dyDescent="0.25">
      <c r="E184" s="238"/>
      <c r="F184" s="238"/>
      <c r="G184" s="238"/>
      <c r="H184" s="242"/>
      <c r="I184" s="53"/>
      <c r="J184" s="242"/>
      <c r="K184" s="24"/>
      <c r="L184" s="24"/>
      <c r="M184" s="24"/>
      <c r="N184" s="24"/>
      <c r="O184" s="24"/>
    </row>
    <row r="185" spans="5:15" s="22" customFormat="1" x14ac:dyDescent="0.25">
      <c r="E185" s="238"/>
      <c r="F185" s="238"/>
      <c r="G185" s="238"/>
      <c r="H185" s="242"/>
      <c r="I185" s="53"/>
      <c r="J185" s="242"/>
      <c r="K185" s="24"/>
      <c r="L185" s="24"/>
      <c r="M185" s="24"/>
      <c r="N185" s="24"/>
      <c r="O185" s="24"/>
    </row>
    <row r="186" spans="5:15" s="22" customFormat="1" x14ac:dyDescent="0.25">
      <c r="E186" s="238"/>
      <c r="F186" s="238"/>
      <c r="G186" s="238"/>
      <c r="H186" s="242"/>
      <c r="I186" s="53"/>
      <c r="J186" s="242"/>
      <c r="K186" s="24"/>
      <c r="L186" s="24"/>
      <c r="M186" s="24"/>
      <c r="N186" s="24"/>
      <c r="O186" s="24"/>
    </row>
    <row r="187" spans="5:15" s="22" customFormat="1" x14ac:dyDescent="0.25">
      <c r="E187" s="238"/>
      <c r="F187" s="238"/>
      <c r="G187" s="238"/>
      <c r="H187" s="242"/>
      <c r="I187" s="53"/>
      <c r="J187" s="242"/>
      <c r="K187" s="24"/>
      <c r="L187" s="24"/>
      <c r="M187" s="24"/>
      <c r="N187" s="24"/>
      <c r="O187" s="24"/>
    </row>
    <row r="188" spans="5:15" s="22" customFormat="1" x14ac:dyDescent="0.25">
      <c r="E188" s="238"/>
      <c r="F188" s="238"/>
      <c r="G188" s="238"/>
      <c r="H188" s="242"/>
      <c r="I188" s="53"/>
      <c r="J188" s="242"/>
      <c r="K188" s="24"/>
      <c r="L188" s="24"/>
      <c r="M188" s="24"/>
      <c r="N188" s="24"/>
      <c r="O188" s="24"/>
    </row>
    <row r="189" spans="5:15" s="22" customFormat="1" x14ac:dyDescent="0.25">
      <c r="E189" s="238"/>
      <c r="F189" s="238"/>
      <c r="G189" s="238"/>
      <c r="H189" s="242"/>
      <c r="I189" s="53"/>
      <c r="J189" s="242"/>
      <c r="K189" s="24"/>
      <c r="L189" s="24"/>
      <c r="M189" s="24"/>
      <c r="N189" s="24"/>
      <c r="O189" s="24"/>
    </row>
    <row r="190" spans="5:15" s="22" customFormat="1" x14ac:dyDescent="0.25">
      <c r="E190" s="238"/>
      <c r="F190" s="238"/>
      <c r="G190" s="238"/>
      <c r="H190" s="242"/>
      <c r="I190" s="53"/>
      <c r="J190" s="242"/>
      <c r="K190" s="24"/>
      <c r="L190" s="24"/>
      <c r="M190" s="24"/>
      <c r="N190" s="24"/>
      <c r="O190" s="24"/>
    </row>
    <row r="191" spans="5:15" s="22" customFormat="1" x14ac:dyDescent="0.25">
      <c r="E191" s="238"/>
      <c r="F191" s="238"/>
      <c r="G191" s="238"/>
      <c r="H191" s="242"/>
      <c r="I191" s="53"/>
      <c r="J191" s="242"/>
      <c r="K191" s="24"/>
      <c r="L191" s="24"/>
      <c r="M191" s="24"/>
      <c r="N191" s="24"/>
      <c r="O191" s="24"/>
    </row>
    <row r="192" spans="5:15" s="22" customFormat="1" x14ac:dyDescent="0.25">
      <c r="E192" s="238"/>
      <c r="F192" s="238"/>
      <c r="G192" s="238"/>
      <c r="H192" s="242"/>
      <c r="I192" s="53"/>
      <c r="J192" s="242"/>
      <c r="K192" s="24"/>
      <c r="L192" s="24"/>
      <c r="M192" s="24"/>
      <c r="N192" s="24"/>
      <c r="O192" s="24"/>
    </row>
    <row r="193" spans="5:15" s="22" customFormat="1" x14ac:dyDescent="0.25">
      <c r="E193" s="238"/>
      <c r="F193" s="238"/>
      <c r="G193" s="238"/>
      <c r="H193" s="242"/>
      <c r="I193" s="53"/>
      <c r="J193" s="242"/>
      <c r="K193" s="24"/>
      <c r="L193" s="24"/>
      <c r="M193" s="24"/>
      <c r="N193" s="24"/>
      <c r="O193" s="24"/>
    </row>
    <row r="194" spans="5:15" s="22" customFormat="1" x14ac:dyDescent="0.25">
      <c r="E194" s="238"/>
      <c r="F194" s="238"/>
      <c r="G194" s="238"/>
      <c r="H194" s="242"/>
      <c r="I194" s="53"/>
      <c r="J194" s="242"/>
      <c r="K194" s="24"/>
      <c r="L194" s="24"/>
      <c r="M194" s="24"/>
      <c r="N194" s="24"/>
      <c r="O194" s="24"/>
    </row>
    <row r="195" spans="5:15" s="22" customFormat="1" x14ac:dyDescent="0.25">
      <c r="E195" s="238"/>
      <c r="F195" s="238"/>
      <c r="G195" s="238"/>
      <c r="H195" s="242"/>
      <c r="I195" s="53"/>
      <c r="J195" s="242"/>
      <c r="K195" s="24"/>
      <c r="L195" s="24"/>
      <c r="M195" s="24"/>
      <c r="N195" s="24"/>
      <c r="O195" s="24"/>
    </row>
    <row r="196" spans="5:15" s="22" customFormat="1" x14ac:dyDescent="0.25">
      <c r="E196" s="238"/>
      <c r="F196" s="238"/>
      <c r="G196" s="238"/>
      <c r="H196" s="242"/>
      <c r="I196" s="53"/>
      <c r="J196" s="242"/>
      <c r="K196" s="24"/>
      <c r="L196" s="24"/>
      <c r="M196" s="24"/>
      <c r="N196" s="24"/>
      <c r="O196" s="24"/>
    </row>
    <row r="197" spans="5:15" s="22" customFormat="1" x14ac:dyDescent="0.25">
      <c r="E197" s="238"/>
      <c r="F197" s="238"/>
      <c r="G197" s="238"/>
      <c r="H197" s="242"/>
      <c r="I197" s="53"/>
      <c r="J197" s="242"/>
      <c r="K197" s="24"/>
      <c r="L197" s="24"/>
      <c r="M197" s="24"/>
      <c r="N197" s="24"/>
      <c r="O197" s="24"/>
    </row>
    <row r="198" spans="5:15" s="22" customFormat="1" x14ac:dyDescent="0.25">
      <c r="E198" s="238"/>
      <c r="F198" s="238"/>
      <c r="G198" s="238"/>
      <c r="H198" s="242"/>
      <c r="I198" s="53"/>
      <c r="J198" s="242"/>
      <c r="K198" s="24"/>
      <c r="L198" s="24"/>
      <c r="M198" s="24"/>
      <c r="N198" s="24"/>
      <c r="O198" s="24"/>
    </row>
    <row r="199" spans="5:15" s="22" customFormat="1" x14ac:dyDescent="0.25">
      <c r="E199" s="238"/>
      <c r="F199" s="238"/>
      <c r="G199" s="238"/>
      <c r="H199" s="242"/>
      <c r="I199" s="53"/>
      <c r="J199" s="242"/>
      <c r="K199" s="24"/>
      <c r="L199" s="24"/>
      <c r="M199" s="24"/>
      <c r="N199" s="24"/>
      <c r="O199" s="24"/>
    </row>
    <row r="200" spans="5:15" s="22" customFormat="1" x14ac:dyDescent="0.25">
      <c r="E200" s="238"/>
      <c r="F200" s="238"/>
      <c r="G200" s="238"/>
      <c r="H200" s="242"/>
      <c r="I200" s="53"/>
      <c r="J200" s="242"/>
      <c r="K200" s="24"/>
      <c r="L200" s="24"/>
      <c r="M200" s="24"/>
      <c r="N200" s="24"/>
      <c r="O200" s="24"/>
    </row>
    <row r="201" spans="5:15" s="22" customFormat="1" x14ac:dyDescent="0.25">
      <c r="E201" s="238"/>
      <c r="F201" s="238"/>
      <c r="G201" s="238"/>
      <c r="H201" s="242"/>
      <c r="I201" s="53"/>
      <c r="J201" s="242"/>
      <c r="K201" s="24"/>
      <c r="L201" s="24"/>
      <c r="M201" s="24"/>
      <c r="N201" s="24"/>
      <c r="O201" s="24"/>
    </row>
    <row r="202" spans="5:15" s="22" customFormat="1" x14ac:dyDescent="0.25">
      <c r="E202" s="238"/>
      <c r="F202" s="238"/>
      <c r="G202" s="238"/>
      <c r="H202" s="242"/>
      <c r="I202" s="53"/>
      <c r="J202" s="242"/>
      <c r="K202" s="24"/>
      <c r="L202" s="24"/>
      <c r="M202" s="24"/>
      <c r="N202" s="24"/>
      <c r="O202" s="24"/>
    </row>
    <row r="203" spans="5:15" s="22" customFormat="1" x14ac:dyDescent="0.25">
      <c r="E203" s="238"/>
      <c r="F203" s="238"/>
      <c r="G203" s="238"/>
      <c r="H203" s="242"/>
      <c r="I203" s="53"/>
      <c r="J203" s="242"/>
      <c r="K203" s="24"/>
      <c r="L203" s="24"/>
      <c r="M203" s="24"/>
      <c r="N203" s="24"/>
      <c r="O203" s="24"/>
    </row>
    <row r="204" spans="5:15" s="22" customFormat="1" x14ac:dyDescent="0.25">
      <c r="E204" s="238"/>
      <c r="F204" s="238"/>
      <c r="G204" s="238"/>
      <c r="H204" s="242"/>
      <c r="I204" s="53"/>
      <c r="J204" s="242"/>
      <c r="K204" s="24"/>
      <c r="L204" s="24"/>
      <c r="M204" s="24"/>
      <c r="N204" s="24"/>
      <c r="O204" s="24"/>
    </row>
    <row r="205" spans="5:15" s="22" customFormat="1" x14ac:dyDescent="0.25">
      <c r="E205" s="238"/>
      <c r="F205" s="238"/>
      <c r="G205" s="238"/>
      <c r="H205" s="242"/>
      <c r="I205" s="53"/>
      <c r="J205" s="242"/>
      <c r="K205" s="24"/>
      <c r="L205" s="24"/>
      <c r="M205" s="24"/>
      <c r="N205" s="24"/>
      <c r="O205" s="24"/>
    </row>
    <row r="206" spans="5:15" s="22" customFormat="1" x14ac:dyDescent="0.25">
      <c r="E206" s="238"/>
      <c r="F206" s="238"/>
      <c r="G206" s="238"/>
      <c r="H206" s="242"/>
      <c r="I206" s="53"/>
      <c r="J206" s="242"/>
      <c r="K206" s="24"/>
      <c r="L206" s="24"/>
      <c r="M206" s="24"/>
      <c r="N206" s="24"/>
      <c r="O206" s="24"/>
    </row>
    <row r="207" spans="5:15" s="22" customFormat="1" x14ac:dyDescent="0.25">
      <c r="E207" s="238"/>
      <c r="F207" s="238"/>
      <c r="G207" s="238"/>
      <c r="H207" s="242"/>
      <c r="I207" s="53"/>
      <c r="J207" s="242"/>
      <c r="K207" s="24"/>
      <c r="L207" s="24"/>
      <c r="M207" s="24"/>
      <c r="N207" s="24"/>
      <c r="O207" s="24"/>
    </row>
    <row r="208" spans="5:15" s="22" customFormat="1" x14ac:dyDescent="0.25">
      <c r="E208" s="238"/>
      <c r="F208" s="238"/>
      <c r="G208" s="238"/>
      <c r="H208" s="242"/>
      <c r="I208" s="53"/>
      <c r="J208" s="242"/>
      <c r="K208" s="24"/>
      <c r="L208" s="24"/>
      <c r="M208" s="24"/>
      <c r="N208" s="24"/>
      <c r="O208" s="24"/>
    </row>
    <row r="209" spans="5:15" s="22" customFormat="1" x14ac:dyDescent="0.25">
      <c r="E209" s="238"/>
      <c r="F209" s="238"/>
      <c r="G209" s="238"/>
      <c r="H209" s="242"/>
      <c r="I209" s="53"/>
      <c r="J209" s="242"/>
      <c r="K209" s="24"/>
      <c r="L209" s="24"/>
      <c r="M209" s="24"/>
      <c r="N209" s="24"/>
      <c r="O209" s="24"/>
    </row>
    <row r="210" spans="5:15" s="22" customFormat="1" x14ac:dyDescent="0.25">
      <c r="E210" s="238"/>
      <c r="F210" s="238"/>
      <c r="G210" s="238"/>
      <c r="H210" s="242"/>
      <c r="I210" s="53"/>
      <c r="J210" s="242"/>
      <c r="K210" s="24"/>
      <c r="L210" s="24"/>
      <c r="M210" s="24"/>
      <c r="N210" s="24"/>
      <c r="O210" s="24"/>
    </row>
    <row r="211" spans="5:15" s="22" customFormat="1" x14ac:dyDescent="0.25">
      <c r="E211" s="238"/>
      <c r="F211" s="238"/>
      <c r="G211" s="238"/>
      <c r="H211" s="242"/>
      <c r="I211" s="53"/>
      <c r="J211" s="242"/>
      <c r="K211" s="24"/>
      <c r="L211" s="24"/>
      <c r="M211" s="24"/>
      <c r="N211" s="24"/>
      <c r="O211" s="24"/>
    </row>
    <row r="212" spans="5:15" s="22" customFormat="1" x14ac:dyDescent="0.25">
      <c r="E212" s="238"/>
      <c r="F212" s="238"/>
      <c r="G212" s="238"/>
      <c r="H212" s="242"/>
      <c r="I212" s="53"/>
      <c r="J212" s="242"/>
      <c r="K212" s="24"/>
      <c r="L212" s="24"/>
      <c r="M212" s="24"/>
      <c r="N212" s="24"/>
      <c r="O212" s="24"/>
    </row>
    <row r="213" spans="5:15" s="22" customFormat="1" x14ac:dyDescent="0.25">
      <c r="E213" s="238"/>
      <c r="F213" s="238"/>
      <c r="G213" s="238"/>
      <c r="H213" s="242"/>
      <c r="I213" s="53"/>
      <c r="J213" s="242"/>
      <c r="K213" s="24"/>
      <c r="L213" s="24"/>
      <c r="M213" s="24"/>
      <c r="N213" s="24"/>
      <c r="O213" s="24"/>
    </row>
    <row r="214" spans="5:15" s="22" customFormat="1" x14ac:dyDescent="0.25">
      <c r="E214" s="238"/>
      <c r="F214" s="238"/>
      <c r="G214" s="238"/>
      <c r="H214" s="242"/>
      <c r="I214" s="53"/>
      <c r="J214" s="242"/>
      <c r="K214" s="24"/>
      <c r="L214" s="24"/>
      <c r="M214" s="24"/>
      <c r="N214" s="24"/>
      <c r="O214" s="24"/>
    </row>
    <row r="215" spans="5:15" s="22" customFormat="1" x14ac:dyDescent="0.25">
      <c r="E215" s="238"/>
      <c r="F215" s="238"/>
      <c r="G215" s="238"/>
      <c r="H215" s="242"/>
      <c r="I215" s="53"/>
      <c r="J215" s="242"/>
      <c r="K215" s="24"/>
      <c r="L215" s="24"/>
      <c r="M215" s="24"/>
      <c r="N215" s="24"/>
      <c r="O215" s="24"/>
    </row>
    <row r="216" spans="5:15" s="22" customFormat="1" x14ac:dyDescent="0.25">
      <c r="E216" s="238"/>
      <c r="F216" s="238"/>
      <c r="G216" s="238"/>
      <c r="H216" s="242"/>
      <c r="I216" s="53"/>
      <c r="J216" s="242"/>
      <c r="K216" s="24"/>
      <c r="L216" s="24"/>
      <c r="M216" s="24"/>
      <c r="N216" s="24"/>
      <c r="O216" s="24"/>
    </row>
    <row r="217" spans="5:15" s="22" customFormat="1" x14ac:dyDescent="0.25">
      <c r="E217" s="238"/>
      <c r="F217" s="238"/>
      <c r="G217" s="238"/>
      <c r="H217" s="242"/>
      <c r="I217" s="53"/>
      <c r="J217" s="242"/>
      <c r="K217" s="24"/>
      <c r="L217" s="24"/>
      <c r="M217" s="24"/>
      <c r="N217" s="24"/>
      <c r="O217" s="24"/>
    </row>
    <row r="218" spans="5:15" s="22" customFormat="1" x14ac:dyDescent="0.25">
      <c r="E218" s="238"/>
      <c r="F218" s="238"/>
      <c r="G218" s="238"/>
      <c r="H218" s="242"/>
      <c r="I218" s="53"/>
      <c r="J218" s="242"/>
      <c r="K218" s="24"/>
      <c r="L218" s="24"/>
      <c r="M218" s="24"/>
      <c r="N218" s="24"/>
      <c r="O218" s="24"/>
    </row>
    <row r="219" spans="5:15" s="22" customFormat="1" x14ac:dyDescent="0.25">
      <c r="E219" s="238"/>
      <c r="F219" s="238"/>
      <c r="G219" s="238"/>
      <c r="H219" s="242"/>
      <c r="I219" s="53"/>
      <c r="J219" s="242"/>
      <c r="K219" s="24"/>
      <c r="L219" s="24"/>
      <c r="M219" s="24"/>
      <c r="N219" s="24"/>
      <c r="O219" s="24"/>
    </row>
    <row r="220" spans="5:15" s="22" customFormat="1" x14ac:dyDescent="0.25">
      <c r="E220" s="238"/>
      <c r="F220" s="238"/>
      <c r="G220" s="238"/>
      <c r="H220" s="242"/>
      <c r="I220" s="53"/>
      <c r="J220" s="242"/>
      <c r="K220" s="24"/>
      <c r="L220" s="24"/>
      <c r="M220" s="24"/>
      <c r="N220" s="24"/>
      <c r="O220" s="24"/>
    </row>
    <row r="221" spans="5:15" s="22" customFormat="1" x14ac:dyDescent="0.25">
      <c r="E221" s="238"/>
      <c r="F221" s="238"/>
      <c r="G221" s="238"/>
      <c r="H221" s="242"/>
      <c r="I221" s="53"/>
      <c r="J221" s="242"/>
      <c r="K221" s="24"/>
      <c r="L221" s="24"/>
      <c r="M221" s="24"/>
      <c r="N221" s="24"/>
      <c r="O221" s="24"/>
    </row>
    <row r="222" spans="5:15" s="22" customFormat="1" x14ac:dyDescent="0.25">
      <c r="E222" s="238"/>
      <c r="F222" s="238"/>
      <c r="G222" s="238"/>
      <c r="H222" s="242"/>
      <c r="I222" s="53"/>
      <c r="J222" s="242"/>
      <c r="K222" s="24"/>
      <c r="L222" s="24"/>
      <c r="M222" s="24"/>
      <c r="N222" s="24"/>
      <c r="O222" s="24"/>
    </row>
    <row r="223" spans="5:15" s="22" customFormat="1" x14ac:dyDescent="0.25">
      <c r="E223" s="238"/>
      <c r="F223" s="238"/>
      <c r="G223" s="238"/>
      <c r="H223" s="242"/>
      <c r="I223" s="53"/>
      <c r="J223" s="242"/>
      <c r="K223" s="24"/>
      <c r="L223" s="24"/>
      <c r="M223" s="24"/>
      <c r="N223" s="24"/>
      <c r="O223" s="24"/>
    </row>
    <row r="224" spans="5:15" s="22" customFormat="1" x14ac:dyDescent="0.25">
      <c r="E224" s="238"/>
      <c r="F224" s="238"/>
      <c r="G224" s="238"/>
      <c r="H224" s="242"/>
      <c r="I224" s="53"/>
      <c r="J224" s="242"/>
      <c r="K224" s="24"/>
      <c r="L224" s="24"/>
      <c r="M224" s="24"/>
      <c r="N224" s="24"/>
      <c r="O224" s="24"/>
    </row>
    <row r="225" spans="5:15" s="22" customFormat="1" x14ac:dyDescent="0.25">
      <c r="E225" s="238"/>
      <c r="F225" s="238"/>
      <c r="G225" s="238"/>
      <c r="H225" s="242"/>
      <c r="I225" s="53"/>
      <c r="J225" s="242"/>
      <c r="K225" s="24"/>
      <c r="L225" s="24"/>
      <c r="M225" s="24"/>
      <c r="N225" s="24"/>
      <c r="O225" s="24"/>
    </row>
    <row r="226" spans="5:15" s="22" customFormat="1" x14ac:dyDescent="0.25">
      <c r="E226" s="238"/>
      <c r="F226" s="238"/>
      <c r="G226" s="238"/>
      <c r="H226" s="242"/>
      <c r="I226" s="53"/>
      <c r="J226" s="242"/>
      <c r="K226" s="24"/>
      <c r="L226" s="24"/>
      <c r="M226" s="24"/>
      <c r="N226" s="24"/>
      <c r="O226" s="24"/>
    </row>
    <row r="227" spans="5:15" s="22" customFormat="1" x14ac:dyDescent="0.25">
      <c r="E227" s="238"/>
      <c r="F227" s="238"/>
      <c r="G227" s="238"/>
      <c r="H227" s="242"/>
      <c r="I227" s="53"/>
      <c r="J227" s="242"/>
      <c r="K227" s="24"/>
      <c r="L227" s="24"/>
      <c r="M227" s="24"/>
      <c r="N227" s="24"/>
      <c r="O227" s="24"/>
    </row>
    <row r="228" spans="5:15" s="22" customFormat="1" x14ac:dyDescent="0.25">
      <c r="E228" s="238"/>
      <c r="F228" s="238"/>
      <c r="G228" s="238"/>
      <c r="H228" s="242"/>
      <c r="I228" s="53"/>
      <c r="J228" s="242"/>
      <c r="K228" s="24"/>
      <c r="L228" s="24"/>
      <c r="M228" s="24"/>
      <c r="N228" s="24"/>
      <c r="O228" s="24"/>
    </row>
    <row r="229" spans="5:15" s="22" customFormat="1" x14ac:dyDescent="0.25">
      <c r="E229" s="238"/>
      <c r="F229" s="238"/>
      <c r="G229" s="238"/>
      <c r="H229" s="242"/>
      <c r="I229" s="53"/>
      <c r="J229" s="242"/>
      <c r="K229" s="24"/>
      <c r="L229" s="24"/>
      <c r="M229" s="24"/>
      <c r="N229" s="24"/>
      <c r="O229" s="24"/>
    </row>
    <row r="230" spans="5:15" s="22" customFormat="1" x14ac:dyDescent="0.25">
      <c r="E230" s="238"/>
      <c r="F230" s="238"/>
      <c r="G230" s="238"/>
      <c r="H230" s="242"/>
      <c r="I230" s="53"/>
      <c r="J230" s="242"/>
      <c r="K230" s="24"/>
      <c r="L230" s="24"/>
      <c r="M230" s="24"/>
      <c r="N230" s="24"/>
      <c r="O230" s="24"/>
    </row>
    <row r="231" spans="5:15" s="22" customFormat="1" x14ac:dyDescent="0.25">
      <c r="E231" s="238"/>
      <c r="F231" s="238"/>
      <c r="G231" s="238"/>
      <c r="H231" s="242"/>
      <c r="I231" s="53"/>
      <c r="J231" s="242"/>
      <c r="K231" s="24"/>
      <c r="L231" s="24"/>
      <c r="M231" s="24"/>
      <c r="N231" s="24"/>
      <c r="O231" s="24"/>
    </row>
    <row r="232" spans="5:15" s="22" customFormat="1" x14ac:dyDescent="0.25">
      <c r="E232" s="238"/>
      <c r="F232" s="238"/>
      <c r="G232" s="238"/>
      <c r="H232" s="242"/>
      <c r="I232" s="53"/>
      <c r="J232" s="242"/>
      <c r="K232" s="24"/>
      <c r="L232" s="24"/>
      <c r="M232" s="24"/>
      <c r="N232" s="24"/>
      <c r="O232" s="24"/>
    </row>
    <row r="233" spans="5:15" s="22" customFormat="1" x14ac:dyDescent="0.25">
      <c r="E233" s="238"/>
      <c r="F233" s="238"/>
      <c r="G233" s="238"/>
      <c r="H233" s="242"/>
      <c r="I233" s="53"/>
      <c r="J233" s="242"/>
      <c r="K233" s="24"/>
      <c r="L233" s="24"/>
      <c r="M233" s="24"/>
      <c r="N233" s="24"/>
      <c r="O233" s="24"/>
    </row>
    <row r="234" spans="5:15" s="22" customFormat="1" x14ac:dyDescent="0.25">
      <c r="E234" s="238"/>
      <c r="F234" s="238"/>
      <c r="G234" s="238"/>
      <c r="H234" s="242"/>
      <c r="I234" s="53"/>
      <c r="J234" s="242"/>
      <c r="K234" s="24"/>
      <c r="L234" s="24"/>
      <c r="M234" s="24"/>
      <c r="N234" s="24"/>
      <c r="O234" s="24"/>
    </row>
    <row r="235" spans="5:15" s="22" customFormat="1" x14ac:dyDescent="0.25">
      <c r="E235" s="238"/>
      <c r="F235" s="238"/>
      <c r="G235" s="238"/>
      <c r="H235" s="242"/>
      <c r="I235" s="53"/>
      <c r="J235" s="242"/>
      <c r="K235" s="24"/>
      <c r="L235" s="24"/>
      <c r="M235" s="24"/>
      <c r="N235" s="24"/>
      <c r="O235" s="24"/>
    </row>
    <row r="236" spans="5:15" s="22" customFormat="1" x14ac:dyDescent="0.25">
      <c r="E236" s="238"/>
      <c r="F236" s="238"/>
      <c r="G236" s="238"/>
      <c r="H236" s="242"/>
      <c r="I236" s="53"/>
      <c r="J236" s="242"/>
      <c r="K236" s="24"/>
      <c r="L236" s="24"/>
      <c r="M236" s="24"/>
      <c r="N236" s="24"/>
      <c r="O236" s="24"/>
    </row>
    <row r="237" spans="5:15" s="22" customFormat="1" x14ac:dyDescent="0.25">
      <c r="E237" s="238"/>
      <c r="F237" s="238"/>
      <c r="G237" s="238"/>
      <c r="H237" s="242"/>
      <c r="I237" s="53"/>
      <c r="J237" s="242"/>
      <c r="K237" s="24"/>
      <c r="L237" s="24"/>
      <c r="M237" s="24"/>
      <c r="N237" s="24"/>
      <c r="O237" s="24"/>
    </row>
    <row r="238" spans="5:15" s="22" customFormat="1" x14ac:dyDescent="0.25">
      <c r="E238" s="238"/>
      <c r="F238" s="238"/>
      <c r="G238" s="238"/>
      <c r="H238" s="242"/>
      <c r="I238" s="53"/>
      <c r="J238" s="242"/>
      <c r="K238" s="24"/>
      <c r="L238" s="24"/>
      <c r="M238" s="24"/>
      <c r="N238" s="24"/>
      <c r="O238" s="24"/>
    </row>
    <row r="239" spans="5:15" s="22" customFormat="1" x14ac:dyDescent="0.25">
      <c r="E239" s="238"/>
      <c r="F239" s="238"/>
      <c r="G239" s="238"/>
      <c r="H239" s="242"/>
      <c r="I239" s="53"/>
      <c r="J239" s="242"/>
      <c r="K239" s="24"/>
      <c r="L239" s="24"/>
      <c r="M239" s="24"/>
      <c r="N239" s="24"/>
      <c r="O239" s="24"/>
    </row>
    <row r="240" spans="5:15" s="22" customFormat="1" x14ac:dyDescent="0.25">
      <c r="E240" s="238"/>
      <c r="F240" s="238"/>
      <c r="G240" s="238"/>
      <c r="H240" s="242"/>
      <c r="I240" s="53"/>
      <c r="J240" s="242"/>
      <c r="K240" s="24"/>
      <c r="L240" s="24"/>
      <c r="M240" s="24"/>
      <c r="N240" s="24"/>
      <c r="O240" s="24"/>
    </row>
    <row r="241" spans="5:15" s="22" customFormat="1" x14ac:dyDescent="0.25">
      <c r="E241" s="238"/>
      <c r="F241" s="238"/>
      <c r="G241" s="238"/>
      <c r="H241" s="242"/>
      <c r="I241" s="53"/>
      <c r="J241" s="242"/>
      <c r="K241" s="24"/>
      <c r="L241" s="24"/>
      <c r="M241" s="24"/>
      <c r="N241" s="24"/>
      <c r="O241" s="24"/>
    </row>
    <row r="242" spans="5:15" s="22" customFormat="1" x14ac:dyDescent="0.25">
      <c r="E242" s="238"/>
      <c r="F242" s="238"/>
      <c r="G242" s="238"/>
      <c r="H242" s="242"/>
      <c r="I242" s="53"/>
      <c r="J242" s="242"/>
      <c r="K242" s="24"/>
      <c r="L242" s="24"/>
      <c r="M242" s="24"/>
      <c r="N242" s="24"/>
      <c r="O242" s="24"/>
    </row>
    <row r="243" spans="5:15" s="22" customFormat="1" x14ac:dyDescent="0.25">
      <c r="E243" s="238"/>
      <c r="F243" s="238"/>
      <c r="G243" s="238"/>
      <c r="H243" s="242"/>
      <c r="I243" s="53"/>
      <c r="J243" s="242"/>
      <c r="K243" s="24"/>
      <c r="L243" s="24"/>
      <c r="M243" s="24"/>
      <c r="N243" s="24"/>
      <c r="O243" s="24"/>
    </row>
    <row r="244" spans="5:15" s="22" customFormat="1" x14ac:dyDescent="0.25">
      <c r="E244" s="238"/>
      <c r="F244" s="238"/>
      <c r="G244" s="238"/>
      <c r="H244" s="242"/>
      <c r="I244" s="53"/>
      <c r="J244" s="242"/>
      <c r="K244" s="24"/>
      <c r="L244" s="24"/>
      <c r="M244" s="24"/>
      <c r="N244" s="24"/>
      <c r="O244" s="24"/>
    </row>
    <row r="245" spans="5:15" s="22" customFormat="1" x14ac:dyDescent="0.25">
      <c r="E245" s="238"/>
      <c r="F245" s="238"/>
      <c r="G245" s="238"/>
      <c r="H245" s="242"/>
      <c r="I245" s="53"/>
      <c r="J245" s="242"/>
      <c r="K245" s="24"/>
      <c r="L245" s="24"/>
      <c r="M245" s="24"/>
      <c r="N245" s="24"/>
      <c r="O245" s="24"/>
    </row>
    <row r="246" spans="5:15" s="22" customFormat="1" x14ac:dyDescent="0.25">
      <c r="E246" s="238"/>
      <c r="F246" s="238"/>
      <c r="G246" s="238"/>
      <c r="H246" s="242"/>
      <c r="I246" s="53"/>
      <c r="J246" s="242"/>
      <c r="K246" s="24"/>
      <c r="L246" s="24"/>
      <c r="M246" s="24"/>
      <c r="N246" s="24"/>
      <c r="O246" s="24"/>
    </row>
    <row r="247" spans="5:15" s="22" customFormat="1" x14ac:dyDescent="0.25">
      <c r="E247" s="238"/>
      <c r="F247" s="238"/>
      <c r="G247" s="238"/>
      <c r="H247" s="242"/>
      <c r="I247" s="53"/>
      <c r="J247" s="242"/>
      <c r="K247" s="24"/>
      <c r="L247" s="24"/>
      <c r="M247" s="24"/>
      <c r="N247" s="24"/>
      <c r="O247" s="24"/>
    </row>
    <row r="248" spans="5:15" s="22" customFormat="1" x14ac:dyDescent="0.25">
      <c r="E248" s="238"/>
      <c r="F248" s="238"/>
      <c r="G248" s="238"/>
      <c r="H248" s="242"/>
      <c r="I248" s="53"/>
      <c r="J248" s="242"/>
      <c r="K248" s="24"/>
      <c r="L248" s="24"/>
      <c r="M248" s="24"/>
      <c r="N248" s="24"/>
      <c r="O248" s="24"/>
    </row>
    <row r="249" spans="5:15" s="22" customFormat="1" x14ac:dyDescent="0.25">
      <c r="E249" s="238"/>
      <c r="F249" s="238"/>
      <c r="G249" s="238"/>
      <c r="H249" s="242"/>
      <c r="I249" s="53"/>
      <c r="J249" s="242"/>
      <c r="K249" s="24"/>
      <c r="L249" s="24"/>
      <c r="M249" s="24"/>
      <c r="N249" s="24"/>
      <c r="O249" s="24"/>
    </row>
    <row r="250" spans="5:15" s="22" customFormat="1" x14ac:dyDescent="0.25">
      <c r="E250" s="238"/>
      <c r="F250" s="238"/>
      <c r="G250" s="238"/>
      <c r="H250" s="242"/>
      <c r="I250" s="53"/>
      <c r="J250" s="242"/>
      <c r="K250" s="24"/>
      <c r="L250" s="24"/>
      <c r="M250" s="24"/>
      <c r="N250" s="24"/>
      <c r="O250" s="24"/>
    </row>
    <row r="251" spans="5:15" s="22" customFormat="1" x14ac:dyDescent="0.25">
      <c r="E251" s="238"/>
      <c r="F251" s="238"/>
      <c r="G251" s="238"/>
      <c r="H251" s="242"/>
      <c r="I251" s="53"/>
      <c r="J251" s="242"/>
      <c r="K251" s="24"/>
      <c r="L251" s="24"/>
      <c r="M251" s="24"/>
      <c r="N251" s="24"/>
      <c r="O251" s="24"/>
    </row>
    <row r="252" spans="5:15" s="22" customFormat="1" x14ac:dyDescent="0.25">
      <c r="E252" s="238"/>
      <c r="F252" s="238"/>
      <c r="G252" s="238"/>
      <c r="H252" s="242"/>
      <c r="I252" s="53"/>
      <c r="J252" s="242"/>
      <c r="K252" s="24"/>
      <c r="L252" s="24"/>
      <c r="M252" s="24"/>
      <c r="N252" s="24"/>
      <c r="O252" s="24"/>
    </row>
    <row r="253" spans="5:15" s="22" customFormat="1" x14ac:dyDescent="0.25">
      <c r="E253" s="238"/>
      <c r="F253" s="238"/>
      <c r="G253" s="238"/>
      <c r="H253" s="242"/>
      <c r="I253" s="53"/>
      <c r="J253" s="242"/>
      <c r="K253" s="24"/>
      <c r="L253" s="24"/>
      <c r="M253" s="24"/>
      <c r="N253" s="24"/>
      <c r="O253" s="24"/>
    </row>
    <row r="254" spans="5:15" s="22" customFormat="1" x14ac:dyDescent="0.25">
      <c r="E254" s="238"/>
      <c r="F254" s="238"/>
      <c r="G254" s="238"/>
      <c r="H254" s="242"/>
      <c r="I254" s="53"/>
      <c r="J254" s="242"/>
      <c r="K254" s="24"/>
      <c r="L254" s="24"/>
      <c r="M254" s="24"/>
      <c r="N254" s="24"/>
      <c r="O254" s="24"/>
    </row>
    <row r="255" spans="5:15" s="22" customFormat="1" x14ac:dyDescent="0.25">
      <c r="E255" s="238"/>
      <c r="F255" s="238"/>
      <c r="G255" s="238"/>
      <c r="H255" s="242"/>
      <c r="I255" s="53"/>
      <c r="J255" s="242"/>
      <c r="K255" s="24"/>
      <c r="L255" s="24"/>
      <c r="M255" s="24"/>
      <c r="N255" s="24"/>
      <c r="O255" s="24"/>
    </row>
    <row r="256" spans="5:15" s="22" customFormat="1" x14ac:dyDescent="0.25">
      <c r="E256" s="238"/>
      <c r="F256" s="238"/>
      <c r="G256" s="238"/>
      <c r="H256" s="242"/>
      <c r="I256" s="53"/>
      <c r="J256" s="242"/>
      <c r="K256" s="24"/>
      <c r="L256" s="24"/>
      <c r="M256" s="24"/>
      <c r="N256" s="24"/>
      <c r="O256" s="24"/>
    </row>
    <row r="257" spans="5:15" s="22" customFormat="1" x14ac:dyDescent="0.25">
      <c r="E257" s="238"/>
      <c r="F257" s="238"/>
      <c r="G257" s="238"/>
      <c r="H257" s="242"/>
      <c r="I257" s="53"/>
      <c r="J257" s="242"/>
      <c r="K257" s="24"/>
      <c r="L257" s="24"/>
      <c r="M257" s="24"/>
      <c r="N257" s="24"/>
      <c r="O257" s="24"/>
    </row>
    <row r="258" spans="5:15" s="22" customFormat="1" x14ac:dyDescent="0.25">
      <c r="E258" s="238"/>
      <c r="F258" s="238"/>
      <c r="G258" s="238"/>
      <c r="H258" s="242"/>
      <c r="I258" s="53"/>
      <c r="J258" s="242"/>
      <c r="K258" s="24"/>
      <c r="L258" s="24"/>
      <c r="M258" s="24"/>
      <c r="N258" s="24"/>
      <c r="O258" s="24"/>
    </row>
    <row r="259" spans="5:15" s="22" customFormat="1" x14ac:dyDescent="0.25">
      <c r="E259" s="238"/>
      <c r="F259" s="238"/>
      <c r="G259" s="238"/>
      <c r="H259" s="242"/>
      <c r="I259" s="53"/>
      <c r="J259" s="242"/>
      <c r="K259" s="24"/>
      <c r="L259" s="24"/>
      <c r="M259" s="24"/>
      <c r="N259" s="24"/>
      <c r="O259" s="24"/>
    </row>
    <row r="260" spans="5:15" s="22" customFormat="1" x14ac:dyDescent="0.25">
      <c r="E260" s="238"/>
      <c r="F260" s="238"/>
      <c r="G260" s="238"/>
      <c r="H260" s="242"/>
      <c r="I260" s="53"/>
      <c r="J260" s="242"/>
      <c r="K260" s="24"/>
      <c r="L260" s="24"/>
      <c r="M260" s="24"/>
      <c r="N260" s="24"/>
      <c r="O260" s="24"/>
    </row>
    <row r="261" spans="5:15" s="22" customFormat="1" x14ac:dyDescent="0.25">
      <c r="E261" s="238"/>
      <c r="F261" s="238"/>
      <c r="G261" s="238"/>
      <c r="H261" s="242"/>
      <c r="I261" s="53"/>
      <c r="J261" s="242"/>
      <c r="K261" s="24"/>
      <c r="L261" s="24"/>
      <c r="M261" s="24"/>
      <c r="N261" s="24"/>
      <c r="O261" s="24"/>
    </row>
    <row r="262" spans="5:15" s="22" customFormat="1" x14ac:dyDescent="0.25">
      <c r="E262" s="238"/>
      <c r="F262" s="238"/>
      <c r="G262" s="238"/>
      <c r="H262" s="242"/>
      <c r="I262" s="53"/>
      <c r="J262" s="242"/>
      <c r="K262" s="24"/>
      <c r="L262" s="24"/>
      <c r="M262" s="24"/>
      <c r="N262" s="24"/>
      <c r="O262" s="24"/>
    </row>
    <row r="263" spans="5:15" s="22" customFormat="1" x14ac:dyDescent="0.25">
      <c r="E263" s="238"/>
      <c r="F263" s="238"/>
      <c r="G263" s="238"/>
      <c r="H263" s="242"/>
      <c r="I263" s="53"/>
      <c r="J263" s="242"/>
      <c r="K263" s="24"/>
      <c r="L263" s="24"/>
      <c r="M263" s="24"/>
      <c r="N263" s="24"/>
      <c r="O263" s="24"/>
    </row>
    <row r="264" spans="5:15" s="22" customFormat="1" x14ac:dyDescent="0.25">
      <c r="E264" s="238"/>
      <c r="F264" s="238"/>
      <c r="G264" s="238"/>
      <c r="H264" s="242"/>
      <c r="I264" s="53"/>
      <c r="J264" s="242"/>
      <c r="K264" s="24"/>
      <c r="L264" s="24"/>
      <c r="M264" s="24"/>
      <c r="N264" s="24"/>
      <c r="O264" s="24"/>
    </row>
    <row r="265" spans="5:15" s="22" customFormat="1" x14ac:dyDescent="0.25">
      <c r="E265" s="238"/>
      <c r="F265" s="238"/>
      <c r="G265" s="238"/>
      <c r="H265" s="242"/>
      <c r="I265" s="53"/>
      <c r="J265" s="242"/>
      <c r="K265" s="24"/>
      <c r="L265" s="24"/>
      <c r="M265" s="24"/>
      <c r="N265" s="24"/>
      <c r="O265" s="24"/>
    </row>
    <row r="266" spans="5:15" s="22" customFormat="1" x14ac:dyDescent="0.25">
      <c r="E266" s="238"/>
      <c r="F266" s="238"/>
      <c r="G266" s="238"/>
      <c r="H266" s="242"/>
      <c r="I266" s="53"/>
      <c r="J266" s="242"/>
      <c r="K266" s="24"/>
      <c r="L266" s="24"/>
      <c r="M266" s="24"/>
      <c r="N266" s="24"/>
      <c r="O266" s="24"/>
    </row>
    <row r="267" spans="5:15" s="22" customFormat="1" x14ac:dyDescent="0.25">
      <c r="E267" s="238"/>
      <c r="F267" s="238"/>
      <c r="G267" s="238"/>
      <c r="H267" s="242"/>
      <c r="I267" s="53"/>
      <c r="J267" s="242"/>
      <c r="K267" s="24"/>
      <c r="L267" s="24"/>
      <c r="M267" s="24"/>
      <c r="N267" s="24"/>
      <c r="O267" s="24"/>
    </row>
    <row r="268" spans="5:15" s="22" customFormat="1" x14ac:dyDescent="0.25">
      <c r="E268" s="238"/>
      <c r="F268" s="238"/>
      <c r="G268" s="238"/>
      <c r="H268" s="242"/>
      <c r="I268" s="53"/>
      <c r="J268" s="242"/>
      <c r="K268" s="24"/>
      <c r="L268" s="24"/>
      <c r="M268" s="24"/>
      <c r="N268" s="24"/>
      <c r="O268" s="24"/>
    </row>
    <row r="269" spans="5:15" s="22" customFormat="1" x14ac:dyDescent="0.25">
      <c r="E269" s="238"/>
      <c r="F269" s="238"/>
      <c r="G269" s="238"/>
      <c r="H269" s="242"/>
      <c r="I269" s="53"/>
      <c r="J269" s="242"/>
      <c r="K269" s="24"/>
      <c r="L269" s="24"/>
      <c r="M269" s="24"/>
      <c r="N269" s="24"/>
      <c r="O269" s="24"/>
    </row>
    <row r="270" spans="5:15" s="22" customFormat="1" x14ac:dyDescent="0.25">
      <c r="E270" s="238"/>
      <c r="F270" s="238"/>
      <c r="G270" s="238"/>
      <c r="H270" s="242"/>
      <c r="I270" s="53"/>
      <c r="J270" s="242"/>
      <c r="K270" s="24"/>
      <c r="L270" s="24"/>
      <c r="M270" s="24"/>
      <c r="N270" s="24"/>
      <c r="O270" s="24"/>
    </row>
    <row r="271" spans="5:15" s="22" customFormat="1" x14ac:dyDescent="0.25">
      <c r="E271" s="238"/>
      <c r="F271" s="238"/>
      <c r="G271" s="238"/>
      <c r="H271" s="242"/>
      <c r="I271" s="53"/>
      <c r="J271" s="242"/>
      <c r="K271" s="24"/>
      <c r="L271" s="24"/>
      <c r="M271" s="24"/>
      <c r="N271" s="24"/>
      <c r="O271" s="24"/>
    </row>
    <row r="272" spans="5:15" s="22" customFormat="1" x14ac:dyDescent="0.25">
      <c r="E272" s="238"/>
      <c r="F272" s="238"/>
      <c r="G272" s="238"/>
      <c r="H272" s="242"/>
      <c r="I272" s="53"/>
      <c r="J272" s="242"/>
      <c r="K272" s="24"/>
      <c r="L272" s="24"/>
      <c r="M272" s="24"/>
      <c r="N272" s="24"/>
      <c r="O272" s="24"/>
    </row>
    <row r="273" spans="5:15" s="22" customFormat="1" x14ac:dyDescent="0.25">
      <c r="E273" s="238"/>
      <c r="F273" s="238"/>
      <c r="G273" s="238"/>
      <c r="H273" s="242"/>
      <c r="I273" s="53"/>
      <c r="J273" s="242"/>
      <c r="K273" s="24"/>
      <c r="L273" s="24"/>
      <c r="M273" s="24"/>
      <c r="N273" s="24"/>
      <c r="O273" s="24"/>
    </row>
    <row r="274" spans="5:15" s="22" customFormat="1" x14ac:dyDescent="0.25">
      <c r="E274" s="238"/>
      <c r="F274" s="238"/>
      <c r="G274" s="238"/>
      <c r="H274" s="242"/>
      <c r="I274" s="53"/>
      <c r="J274" s="242"/>
      <c r="K274" s="24"/>
      <c r="L274" s="24"/>
      <c r="M274" s="24"/>
      <c r="N274" s="24"/>
      <c r="O274" s="24"/>
    </row>
    <row r="275" spans="5:15" s="22" customFormat="1" x14ac:dyDescent="0.25">
      <c r="E275" s="238"/>
      <c r="F275" s="238"/>
      <c r="G275" s="238"/>
      <c r="H275" s="242"/>
      <c r="I275" s="53"/>
      <c r="J275" s="242"/>
      <c r="K275" s="24"/>
      <c r="L275" s="24"/>
      <c r="M275" s="24"/>
      <c r="N275" s="24"/>
      <c r="O275" s="24"/>
    </row>
    <row r="276" spans="5:15" s="22" customFormat="1" x14ac:dyDescent="0.25">
      <c r="E276" s="238"/>
      <c r="F276" s="238"/>
      <c r="G276" s="238"/>
      <c r="H276" s="242"/>
      <c r="I276" s="53"/>
      <c r="J276" s="242"/>
      <c r="K276" s="24"/>
      <c r="L276" s="24"/>
      <c r="M276" s="24"/>
      <c r="N276" s="24"/>
      <c r="O276" s="24"/>
    </row>
    <row r="277" spans="5:15" s="22" customFormat="1" x14ac:dyDescent="0.25">
      <c r="E277" s="238"/>
      <c r="F277" s="238"/>
      <c r="G277" s="238"/>
      <c r="H277" s="242"/>
      <c r="I277" s="53"/>
      <c r="J277" s="242"/>
      <c r="K277" s="24"/>
      <c r="L277" s="24"/>
      <c r="M277" s="24"/>
      <c r="N277" s="24"/>
      <c r="O277" s="24"/>
    </row>
    <row r="278" spans="5:15" s="22" customFormat="1" x14ac:dyDescent="0.25">
      <c r="E278" s="238"/>
      <c r="F278" s="238"/>
      <c r="G278" s="238"/>
      <c r="H278" s="242"/>
      <c r="I278" s="53"/>
      <c r="J278" s="242"/>
      <c r="K278" s="24"/>
      <c r="L278" s="24"/>
      <c r="M278" s="24"/>
      <c r="N278" s="24"/>
      <c r="O278" s="24"/>
    </row>
    <row r="279" spans="5:15" s="22" customFormat="1" x14ac:dyDescent="0.25">
      <c r="E279" s="238"/>
      <c r="F279" s="238"/>
      <c r="G279" s="238"/>
      <c r="H279" s="242"/>
      <c r="I279" s="53"/>
      <c r="J279" s="242"/>
      <c r="K279" s="24"/>
      <c r="L279" s="24"/>
      <c r="M279" s="24"/>
      <c r="N279" s="24"/>
      <c r="O279" s="24"/>
    </row>
    <row r="280" spans="5:15" s="22" customFormat="1" x14ac:dyDescent="0.25">
      <c r="E280" s="238"/>
      <c r="F280" s="238"/>
      <c r="G280" s="238"/>
      <c r="H280" s="242"/>
      <c r="I280" s="53"/>
      <c r="J280" s="242"/>
      <c r="K280" s="24"/>
      <c r="L280" s="24"/>
      <c r="M280" s="24"/>
      <c r="N280" s="24"/>
      <c r="O280" s="24"/>
    </row>
    <row r="281" spans="5:15" s="22" customFormat="1" x14ac:dyDescent="0.25">
      <c r="E281" s="238"/>
      <c r="F281" s="238"/>
      <c r="G281" s="238"/>
      <c r="H281" s="242"/>
      <c r="I281" s="53"/>
      <c r="J281" s="242"/>
      <c r="K281" s="24"/>
      <c r="L281" s="24"/>
      <c r="M281" s="24"/>
      <c r="N281" s="24"/>
      <c r="O281" s="24"/>
    </row>
    <row r="282" spans="5:15" s="22" customFormat="1" x14ac:dyDescent="0.25">
      <c r="E282" s="238"/>
      <c r="F282" s="238"/>
      <c r="G282" s="238"/>
      <c r="H282" s="242"/>
      <c r="I282" s="53"/>
      <c r="J282" s="242"/>
      <c r="K282" s="24"/>
      <c r="L282" s="24"/>
      <c r="M282" s="24"/>
      <c r="N282" s="24"/>
      <c r="O282" s="24"/>
    </row>
    <row r="283" spans="5:15" s="22" customFormat="1" x14ac:dyDescent="0.25">
      <c r="E283" s="238"/>
      <c r="F283" s="238"/>
      <c r="G283" s="238"/>
      <c r="H283" s="242"/>
      <c r="I283" s="53"/>
      <c r="J283" s="242"/>
      <c r="K283" s="24"/>
      <c r="L283" s="24"/>
      <c r="M283" s="24"/>
      <c r="N283" s="24"/>
      <c r="O283" s="24"/>
    </row>
    <row r="284" spans="5:15" s="22" customFormat="1" x14ac:dyDescent="0.25">
      <c r="E284" s="238"/>
      <c r="F284" s="238"/>
      <c r="G284" s="238"/>
      <c r="H284" s="242"/>
      <c r="I284" s="53"/>
      <c r="J284" s="242"/>
      <c r="K284" s="24"/>
      <c r="L284" s="24"/>
      <c r="M284" s="24"/>
      <c r="N284" s="24"/>
      <c r="O284" s="24"/>
    </row>
    <row r="285" spans="5:15" s="22" customFormat="1" x14ac:dyDescent="0.25">
      <c r="E285" s="238"/>
      <c r="F285" s="238"/>
      <c r="G285" s="238"/>
      <c r="H285" s="242"/>
      <c r="I285" s="53"/>
      <c r="J285" s="242"/>
      <c r="K285" s="24"/>
      <c r="L285" s="24"/>
      <c r="M285" s="24"/>
      <c r="N285" s="24"/>
      <c r="O285" s="24"/>
    </row>
    <row r="286" spans="5:15" s="22" customFormat="1" x14ac:dyDescent="0.25">
      <c r="E286" s="238"/>
      <c r="F286" s="238"/>
      <c r="G286" s="238"/>
      <c r="H286" s="242"/>
      <c r="I286" s="53"/>
      <c r="J286" s="242"/>
      <c r="K286" s="24"/>
      <c r="L286" s="24"/>
      <c r="M286" s="24"/>
      <c r="N286" s="24"/>
      <c r="O286" s="24"/>
    </row>
    <row r="287" spans="5:15" s="22" customFormat="1" x14ac:dyDescent="0.25">
      <c r="E287" s="238"/>
      <c r="F287" s="238"/>
      <c r="G287" s="238"/>
      <c r="H287" s="242"/>
      <c r="I287" s="53"/>
      <c r="J287" s="242"/>
      <c r="K287" s="24"/>
      <c r="L287" s="24"/>
      <c r="M287" s="24"/>
      <c r="N287" s="24"/>
      <c r="O287" s="24"/>
    </row>
    <row r="288" spans="5:15" s="22" customFormat="1" x14ac:dyDescent="0.25">
      <c r="E288" s="238"/>
      <c r="F288" s="238"/>
      <c r="G288" s="238"/>
      <c r="H288" s="242"/>
      <c r="I288" s="53"/>
      <c r="J288" s="242"/>
      <c r="K288" s="24"/>
      <c r="L288" s="24"/>
      <c r="M288" s="24"/>
      <c r="N288" s="24"/>
      <c r="O288" s="24"/>
    </row>
    <row r="289" spans="5:15" s="22" customFormat="1" x14ac:dyDescent="0.25">
      <c r="E289" s="238"/>
      <c r="F289" s="238"/>
      <c r="G289" s="238"/>
      <c r="H289" s="242"/>
      <c r="I289" s="53"/>
      <c r="J289" s="242"/>
      <c r="K289" s="24"/>
      <c r="L289" s="24"/>
      <c r="M289" s="24"/>
      <c r="N289" s="24"/>
      <c r="O289" s="24"/>
    </row>
    <row r="290" spans="5:15" s="22" customFormat="1" x14ac:dyDescent="0.25">
      <c r="E290" s="238"/>
      <c r="F290" s="238"/>
      <c r="G290" s="238"/>
      <c r="H290" s="242"/>
      <c r="I290" s="53"/>
      <c r="J290" s="242"/>
      <c r="K290" s="24"/>
      <c r="L290" s="24"/>
      <c r="M290" s="24"/>
      <c r="N290" s="24"/>
      <c r="O290" s="24"/>
    </row>
    <row r="291" spans="5:15" s="22" customFormat="1" x14ac:dyDescent="0.25">
      <c r="E291" s="238"/>
      <c r="F291" s="238"/>
      <c r="G291" s="238"/>
      <c r="H291" s="242"/>
      <c r="I291" s="53"/>
      <c r="J291" s="242"/>
      <c r="K291" s="24"/>
      <c r="L291" s="24"/>
      <c r="M291" s="24"/>
      <c r="N291" s="24"/>
      <c r="O291" s="24"/>
    </row>
    <row r="292" spans="5:15" s="22" customFormat="1" x14ac:dyDescent="0.25">
      <c r="E292" s="238"/>
      <c r="F292" s="238"/>
      <c r="G292" s="238"/>
      <c r="H292" s="242"/>
      <c r="I292" s="53"/>
      <c r="J292" s="242"/>
      <c r="K292" s="24"/>
      <c r="L292" s="24"/>
      <c r="M292" s="24"/>
      <c r="N292" s="24"/>
      <c r="O292" s="24"/>
    </row>
    <row r="293" spans="5:15" s="22" customFormat="1" x14ac:dyDescent="0.25">
      <c r="E293" s="238"/>
      <c r="F293" s="238"/>
      <c r="G293" s="238"/>
      <c r="H293" s="242"/>
      <c r="I293" s="53"/>
      <c r="J293" s="242"/>
      <c r="K293" s="24"/>
      <c r="L293" s="24"/>
      <c r="M293" s="24"/>
      <c r="N293" s="24"/>
      <c r="O293" s="24"/>
    </row>
    <row r="294" spans="5:15" s="22" customFormat="1" x14ac:dyDescent="0.25">
      <c r="E294" s="238"/>
      <c r="F294" s="238"/>
      <c r="G294" s="238"/>
      <c r="H294" s="242"/>
      <c r="I294" s="53"/>
      <c r="J294" s="242"/>
      <c r="K294" s="24"/>
      <c r="L294" s="24"/>
      <c r="M294" s="24"/>
      <c r="N294" s="24"/>
      <c r="O294" s="24"/>
    </row>
    <row r="295" spans="5:15" s="22" customFormat="1" x14ac:dyDescent="0.25">
      <c r="E295" s="238"/>
      <c r="F295" s="238"/>
      <c r="G295" s="238"/>
      <c r="H295" s="242"/>
      <c r="I295" s="53"/>
      <c r="J295" s="242"/>
      <c r="K295" s="24"/>
      <c r="L295" s="24"/>
      <c r="M295" s="24"/>
      <c r="N295" s="24"/>
      <c r="O295" s="24"/>
    </row>
    <row r="296" spans="5:15" s="22" customFormat="1" x14ac:dyDescent="0.25">
      <c r="E296" s="238"/>
      <c r="F296" s="238"/>
      <c r="G296" s="238"/>
      <c r="H296" s="242"/>
      <c r="I296" s="53"/>
      <c r="J296" s="242"/>
      <c r="K296" s="24"/>
      <c r="L296" s="24"/>
      <c r="M296" s="24"/>
      <c r="N296" s="24"/>
      <c r="O296" s="24"/>
    </row>
    <row r="297" spans="5:15" s="22" customFormat="1" x14ac:dyDescent="0.25">
      <c r="E297" s="238"/>
      <c r="F297" s="238"/>
      <c r="G297" s="238"/>
      <c r="H297" s="242"/>
      <c r="I297" s="53"/>
      <c r="J297" s="242"/>
      <c r="K297" s="24"/>
      <c r="L297" s="24"/>
      <c r="M297" s="24"/>
      <c r="N297" s="24"/>
      <c r="O297" s="24"/>
    </row>
    <row r="298" spans="5:15" s="22" customFormat="1" x14ac:dyDescent="0.25">
      <c r="E298" s="238"/>
      <c r="F298" s="238"/>
      <c r="G298" s="238"/>
      <c r="H298" s="242"/>
      <c r="I298" s="53"/>
      <c r="J298" s="242"/>
      <c r="K298" s="24"/>
      <c r="L298" s="24"/>
      <c r="M298" s="24"/>
      <c r="N298" s="24"/>
      <c r="O298" s="24"/>
    </row>
    <row r="299" spans="5:15" s="22" customFormat="1" x14ac:dyDescent="0.25">
      <c r="E299" s="238"/>
      <c r="F299" s="238"/>
      <c r="G299" s="238"/>
      <c r="H299" s="242"/>
      <c r="I299" s="53"/>
      <c r="J299" s="242"/>
      <c r="K299" s="24"/>
      <c r="L299" s="24"/>
      <c r="M299" s="24"/>
      <c r="N299" s="24"/>
      <c r="O299" s="24"/>
    </row>
    <row r="300" spans="5:15" s="22" customFormat="1" x14ac:dyDescent="0.25">
      <c r="E300" s="238"/>
      <c r="F300" s="238"/>
      <c r="G300" s="238"/>
      <c r="H300" s="242"/>
      <c r="I300" s="53"/>
      <c r="J300" s="242"/>
      <c r="K300" s="24"/>
      <c r="L300" s="24"/>
      <c r="M300" s="24"/>
      <c r="N300" s="24"/>
      <c r="O300" s="24"/>
    </row>
    <row r="301" spans="5:15" s="22" customFormat="1" x14ac:dyDescent="0.25">
      <c r="E301" s="238"/>
      <c r="F301" s="238"/>
      <c r="G301" s="238"/>
      <c r="H301" s="242"/>
      <c r="I301" s="53"/>
      <c r="J301" s="242"/>
      <c r="K301" s="24"/>
      <c r="L301" s="24"/>
      <c r="M301" s="24"/>
      <c r="N301" s="24"/>
      <c r="O301" s="24"/>
    </row>
    <row r="302" spans="5:15" s="22" customFormat="1" x14ac:dyDescent="0.25">
      <c r="E302" s="238"/>
      <c r="F302" s="238"/>
      <c r="G302" s="238"/>
      <c r="H302" s="242"/>
      <c r="I302" s="53"/>
      <c r="J302" s="242"/>
      <c r="K302" s="24"/>
      <c r="L302" s="24"/>
      <c r="M302" s="24"/>
      <c r="N302" s="24"/>
      <c r="O302" s="24"/>
    </row>
    <row r="303" spans="5:15" s="22" customFormat="1" x14ac:dyDescent="0.25">
      <c r="E303" s="238"/>
      <c r="F303" s="238"/>
      <c r="G303" s="238"/>
      <c r="H303" s="242"/>
      <c r="I303" s="53"/>
      <c r="J303" s="242"/>
      <c r="K303" s="24"/>
      <c r="L303" s="24"/>
      <c r="M303" s="24"/>
      <c r="N303" s="24"/>
      <c r="O303" s="24"/>
    </row>
    <row r="304" spans="5:15" s="22" customFormat="1" x14ac:dyDescent="0.25">
      <c r="E304" s="238"/>
      <c r="F304" s="238"/>
      <c r="G304" s="238"/>
      <c r="H304" s="242"/>
      <c r="I304" s="53"/>
      <c r="J304" s="242"/>
      <c r="K304" s="24"/>
      <c r="L304" s="24"/>
      <c r="M304" s="24"/>
      <c r="N304" s="24"/>
      <c r="O304" s="24"/>
    </row>
    <row r="305" spans="5:15" s="22" customFormat="1" x14ac:dyDescent="0.25">
      <c r="E305" s="238"/>
      <c r="F305" s="238"/>
      <c r="G305" s="238"/>
      <c r="H305" s="242"/>
      <c r="I305" s="53"/>
      <c r="J305" s="242"/>
      <c r="K305" s="24"/>
      <c r="L305" s="24"/>
      <c r="M305" s="24"/>
      <c r="N305" s="24"/>
      <c r="O305" s="24"/>
    </row>
    <row r="306" spans="5:15" s="22" customFormat="1" x14ac:dyDescent="0.25">
      <c r="E306" s="238"/>
      <c r="F306" s="238"/>
      <c r="G306" s="238"/>
      <c r="H306" s="242"/>
      <c r="I306" s="53"/>
      <c r="J306" s="242"/>
      <c r="K306" s="24"/>
      <c r="L306" s="24"/>
      <c r="M306" s="24"/>
      <c r="N306" s="24"/>
      <c r="O306" s="24"/>
    </row>
    <row r="307" spans="5:15" s="22" customFormat="1" x14ac:dyDescent="0.25">
      <c r="E307" s="238"/>
      <c r="F307" s="238"/>
      <c r="G307" s="238"/>
      <c r="H307" s="242"/>
      <c r="I307" s="53"/>
      <c r="J307" s="242"/>
      <c r="K307" s="24"/>
      <c r="L307" s="24"/>
      <c r="M307" s="24"/>
      <c r="N307" s="24"/>
      <c r="O307" s="24"/>
    </row>
    <row r="308" spans="5:15" s="22" customFormat="1" x14ac:dyDescent="0.25">
      <c r="E308" s="238"/>
      <c r="F308" s="238"/>
      <c r="G308" s="238"/>
      <c r="H308" s="242"/>
      <c r="I308" s="53"/>
      <c r="J308" s="242"/>
      <c r="K308" s="24"/>
      <c r="L308" s="24"/>
      <c r="M308" s="24"/>
      <c r="N308" s="24"/>
      <c r="O308" s="24"/>
    </row>
    <row r="309" spans="5:15" s="22" customFormat="1" x14ac:dyDescent="0.25">
      <c r="E309" s="238"/>
      <c r="F309" s="238"/>
      <c r="G309" s="238"/>
      <c r="H309" s="242"/>
      <c r="I309" s="53"/>
      <c r="J309" s="242"/>
      <c r="K309" s="24"/>
      <c r="L309" s="24"/>
      <c r="M309" s="24"/>
      <c r="N309" s="24"/>
      <c r="O309" s="24"/>
    </row>
    <row r="310" spans="5:15" s="22" customFormat="1" x14ac:dyDescent="0.25">
      <c r="E310" s="238"/>
      <c r="F310" s="238"/>
      <c r="G310" s="238"/>
      <c r="H310" s="242"/>
      <c r="I310" s="53"/>
      <c r="J310" s="242"/>
      <c r="K310" s="24"/>
      <c r="L310" s="24"/>
      <c r="M310" s="24"/>
      <c r="N310" s="24"/>
      <c r="O310" s="24"/>
    </row>
    <row r="311" spans="5:15" s="22" customFormat="1" x14ac:dyDescent="0.25">
      <c r="E311" s="238"/>
      <c r="F311" s="238"/>
      <c r="G311" s="238"/>
      <c r="H311" s="242"/>
      <c r="I311" s="53"/>
      <c r="J311" s="242"/>
      <c r="K311" s="24"/>
      <c r="L311" s="24"/>
      <c r="M311" s="24"/>
      <c r="N311" s="24"/>
      <c r="O311" s="24"/>
    </row>
    <row r="312" spans="5:15" s="22" customFormat="1" x14ac:dyDescent="0.25">
      <c r="E312" s="238"/>
      <c r="F312" s="238"/>
      <c r="G312" s="238"/>
      <c r="H312" s="242"/>
      <c r="I312" s="53"/>
      <c r="J312" s="242"/>
      <c r="K312" s="24"/>
      <c r="L312" s="24"/>
      <c r="M312" s="24"/>
      <c r="N312" s="24"/>
      <c r="O312" s="24"/>
    </row>
    <row r="313" spans="5:15" s="22" customFormat="1" x14ac:dyDescent="0.25">
      <c r="E313" s="238"/>
      <c r="F313" s="238"/>
      <c r="G313" s="238"/>
      <c r="H313" s="242"/>
      <c r="I313" s="53"/>
      <c r="J313" s="242"/>
      <c r="K313" s="24"/>
      <c r="L313" s="24"/>
      <c r="M313" s="24"/>
      <c r="N313" s="24"/>
      <c r="O313" s="24"/>
    </row>
    <row r="314" spans="5:15" s="22" customFormat="1" x14ac:dyDescent="0.25">
      <c r="E314" s="238"/>
      <c r="F314" s="238"/>
      <c r="G314" s="238"/>
      <c r="H314" s="242"/>
      <c r="I314" s="53"/>
      <c r="J314" s="242"/>
      <c r="K314" s="24"/>
      <c r="L314" s="24"/>
      <c r="M314" s="24"/>
      <c r="N314" s="24"/>
      <c r="O314" s="24"/>
    </row>
    <row r="315" spans="5:15" s="22" customFormat="1" x14ac:dyDescent="0.25">
      <c r="E315" s="238"/>
      <c r="F315" s="238"/>
      <c r="G315" s="238"/>
      <c r="H315" s="242"/>
      <c r="I315" s="53"/>
      <c r="J315" s="242"/>
      <c r="K315" s="24"/>
      <c r="L315" s="24"/>
      <c r="M315" s="24"/>
      <c r="N315" s="24"/>
      <c r="O315" s="24"/>
    </row>
    <row r="316" spans="5:15" s="22" customFormat="1" x14ac:dyDescent="0.25">
      <c r="E316" s="238"/>
      <c r="F316" s="238"/>
      <c r="G316" s="238"/>
      <c r="H316" s="242"/>
      <c r="I316" s="53"/>
      <c r="J316" s="242"/>
      <c r="K316" s="24"/>
      <c r="L316" s="24"/>
      <c r="M316" s="24"/>
      <c r="N316" s="24"/>
      <c r="O316" s="24"/>
    </row>
    <row r="317" spans="5:15" s="22" customFormat="1" x14ac:dyDescent="0.25">
      <c r="E317" s="238"/>
      <c r="F317" s="238"/>
      <c r="G317" s="238"/>
      <c r="H317" s="242"/>
      <c r="I317" s="53"/>
      <c r="J317" s="242"/>
      <c r="K317" s="24"/>
      <c r="L317" s="24"/>
      <c r="M317" s="24"/>
      <c r="N317" s="24"/>
      <c r="O317" s="24"/>
    </row>
    <row r="318" spans="5:15" s="22" customFormat="1" x14ac:dyDescent="0.25">
      <c r="E318" s="238"/>
      <c r="F318" s="238"/>
      <c r="G318" s="238"/>
      <c r="H318" s="242"/>
      <c r="I318" s="53"/>
      <c r="J318" s="242"/>
      <c r="K318" s="24"/>
      <c r="L318" s="24"/>
      <c r="M318" s="24"/>
      <c r="N318" s="24"/>
      <c r="O318" s="24"/>
    </row>
    <row r="319" spans="5:15" s="22" customFormat="1" x14ac:dyDescent="0.25">
      <c r="E319" s="238"/>
      <c r="F319" s="238"/>
      <c r="G319" s="238"/>
      <c r="H319" s="242"/>
      <c r="I319" s="53"/>
      <c r="J319" s="242"/>
      <c r="K319" s="24"/>
      <c r="L319" s="24"/>
      <c r="M319" s="24"/>
      <c r="N319" s="24"/>
      <c r="O319" s="24"/>
    </row>
    <row r="320" spans="5:15" s="22" customFormat="1" x14ac:dyDescent="0.25">
      <c r="E320" s="238"/>
      <c r="F320" s="238"/>
      <c r="G320" s="238"/>
      <c r="H320" s="242"/>
      <c r="I320" s="53"/>
      <c r="J320" s="242"/>
      <c r="K320" s="24"/>
      <c r="L320" s="24"/>
      <c r="M320" s="24"/>
      <c r="N320" s="24"/>
      <c r="O320" s="24"/>
    </row>
    <row r="321" spans="5:15" s="22" customFormat="1" x14ac:dyDescent="0.25">
      <c r="E321" s="238"/>
      <c r="F321" s="238"/>
      <c r="G321" s="238"/>
      <c r="H321" s="242"/>
      <c r="I321" s="53"/>
      <c r="J321" s="242"/>
      <c r="K321" s="24"/>
      <c r="L321" s="24"/>
      <c r="M321" s="24"/>
      <c r="N321" s="24"/>
      <c r="O321" s="24"/>
    </row>
    <row r="322" spans="5:15" s="22" customFormat="1" x14ac:dyDescent="0.25">
      <c r="E322" s="238"/>
      <c r="F322" s="238"/>
      <c r="G322" s="238"/>
      <c r="H322" s="242"/>
      <c r="I322" s="53"/>
      <c r="J322" s="242"/>
      <c r="K322" s="24"/>
      <c r="L322" s="24"/>
      <c r="M322" s="24"/>
      <c r="N322" s="24"/>
      <c r="O322" s="24"/>
    </row>
    <row r="323" spans="5:15" s="22" customFormat="1" x14ac:dyDescent="0.25">
      <c r="E323" s="238"/>
      <c r="F323" s="238"/>
      <c r="G323" s="238"/>
      <c r="H323" s="242"/>
      <c r="I323" s="53"/>
      <c r="J323" s="242"/>
      <c r="K323" s="24"/>
      <c r="L323" s="24"/>
      <c r="M323" s="24"/>
      <c r="N323" s="24"/>
      <c r="O323" s="24"/>
    </row>
    <row r="324" spans="5:15" s="22" customFormat="1" x14ac:dyDescent="0.25">
      <c r="E324" s="238"/>
      <c r="F324" s="238"/>
      <c r="G324" s="238"/>
      <c r="H324" s="242"/>
      <c r="I324" s="53"/>
      <c r="J324" s="242"/>
      <c r="K324" s="24"/>
      <c r="L324" s="24"/>
      <c r="M324" s="24"/>
      <c r="N324" s="24"/>
      <c r="O324" s="24"/>
    </row>
    <row r="325" spans="5:15" s="22" customFormat="1" x14ac:dyDescent="0.25">
      <c r="E325" s="238"/>
      <c r="F325" s="238"/>
      <c r="G325" s="238"/>
      <c r="H325" s="242"/>
      <c r="I325" s="53"/>
      <c r="J325" s="242"/>
      <c r="K325" s="24"/>
      <c r="L325" s="24"/>
      <c r="M325" s="24"/>
      <c r="N325" s="24"/>
      <c r="O325" s="24"/>
    </row>
    <row r="326" spans="5:15" s="22" customFormat="1" x14ac:dyDescent="0.25">
      <c r="E326" s="238"/>
      <c r="F326" s="238"/>
      <c r="G326" s="238"/>
      <c r="H326" s="242"/>
      <c r="I326" s="53"/>
      <c r="J326" s="242"/>
      <c r="K326" s="24"/>
      <c r="L326" s="24"/>
      <c r="M326" s="24"/>
      <c r="N326" s="24"/>
      <c r="O326" s="24"/>
    </row>
    <row r="327" spans="5:15" s="22" customFormat="1" x14ac:dyDescent="0.25">
      <c r="E327" s="238"/>
      <c r="F327" s="238"/>
      <c r="G327" s="238"/>
      <c r="H327" s="242"/>
      <c r="I327" s="53"/>
      <c r="J327" s="242"/>
      <c r="K327" s="24"/>
      <c r="L327" s="24"/>
      <c r="M327" s="24"/>
      <c r="N327" s="24"/>
      <c r="O327" s="24"/>
    </row>
    <row r="328" spans="5:15" s="22" customFormat="1" x14ac:dyDescent="0.25">
      <c r="E328" s="238"/>
      <c r="F328" s="238"/>
      <c r="G328" s="238"/>
      <c r="H328" s="242"/>
      <c r="I328" s="53"/>
      <c r="J328" s="242"/>
      <c r="K328" s="24"/>
      <c r="L328" s="24"/>
      <c r="M328" s="24"/>
      <c r="N328" s="24"/>
      <c r="O328" s="24"/>
    </row>
    <row r="329" spans="5:15" s="22" customFormat="1" x14ac:dyDescent="0.25">
      <c r="E329" s="238"/>
      <c r="F329" s="238"/>
      <c r="G329" s="238"/>
      <c r="H329" s="242"/>
      <c r="I329" s="53"/>
      <c r="J329" s="242"/>
      <c r="K329" s="24"/>
      <c r="L329" s="24"/>
      <c r="M329" s="24"/>
      <c r="N329" s="24"/>
      <c r="O329" s="24"/>
    </row>
    <row r="330" spans="5:15" s="22" customFormat="1" x14ac:dyDescent="0.25">
      <c r="E330" s="238"/>
      <c r="F330" s="238"/>
      <c r="G330" s="238"/>
      <c r="H330" s="242"/>
      <c r="I330" s="53"/>
      <c r="J330" s="242"/>
      <c r="K330" s="24"/>
      <c r="L330" s="24"/>
      <c r="M330" s="24"/>
      <c r="N330" s="24"/>
      <c r="O330" s="24"/>
    </row>
    <row r="331" spans="5:15" s="22" customFormat="1" x14ac:dyDescent="0.25">
      <c r="E331" s="238"/>
      <c r="F331" s="238"/>
      <c r="G331" s="238"/>
      <c r="H331" s="242"/>
      <c r="I331" s="53"/>
      <c r="J331" s="242"/>
      <c r="K331" s="24"/>
      <c r="L331" s="24"/>
      <c r="M331" s="24"/>
      <c r="N331" s="24"/>
      <c r="O331" s="24"/>
    </row>
    <row r="332" spans="5:15" s="22" customFormat="1" x14ac:dyDescent="0.25">
      <c r="E332" s="238"/>
      <c r="F332" s="238"/>
      <c r="G332" s="238"/>
      <c r="H332" s="242"/>
      <c r="I332" s="53"/>
      <c r="J332" s="242"/>
      <c r="K332" s="24"/>
      <c r="L332" s="24"/>
      <c r="M332" s="24"/>
      <c r="N332" s="24"/>
      <c r="O332" s="24"/>
    </row>
    <row r="333" spans="5:15" s="22" customFormat="1" x14ac:dyDescent="0.25">
      <c r="E333" s="238"/>
      <c r="F333" s="238"/>
      <c r="G333" s="238"/>
      <c r="H333" s="242"/>
      <c r="I333" s="53"/>
      <c r="J333" s="242"/>
      <c r="K333" s="24"/>
      <c r="L333" s="24"/>
      <c r="M333" s="24"/>
      <c r="N333" s="24"/>
      <c r="O333" s="24"/>
    </row>
    <row r="334" spans="5:15" s="22" customFormat="1" x14ac:dyDescent="0.25">
      <c r="E334" s="238"/>
      <c r="F334" s="238"/>
      <c r="G334" s="238"/>
      <c r="H334" s="242"/>
      <c r="I334" s="53"/>
      <c r="J334" s="242"/>
      <c r="K334" s="24"/>
      <c r="L334" s="24"/>
      <c r="M334" s="24"/>
      <c r="N334" s="24"/>
      <c r="O334" s="24"/>
    </row>
    <row r="335" spans="5:15" s="22" customFormat="1" x14ac:dyDescent="0.25">
      <c r="E335" s="238"/>
      <c r="F335" s="238"/>
      <c r="G335" s="238"/>
      <c r="H335" s="242"/>
      <c r="I335" s="53"/>
      <c r="J335" s="242"/>
      <c r="K335" s="24"/>
      <c r="L335" s="24"/>
      <c r="M335" s="24"/>
      <c r="N335" s="24"/>
      <c r="O335" s="24"/>
    </row>
    <row r="336" spans="5:15" s="22" customFormat="1" x14ac:dyDescent="0.25">
      <c r="E336" s="238"/>
      <c r="F336" s="238"/>
      <c r="G336" s="238"/>
      <c r="H336" s="242"/>
      <c r="I336" s="53"/>
      <c r="J336" s="242"/>
      <c r="K336" s="24"/>
      <c r="L336" s="24"/>
      <c r="M336" s="24"/>
      <c r="N336" s="24"/>
      <c r="O336" s="24"/>
    </row>
    <row r="337" spans="5:15" s="22" customFormat="1" x14ac:dyDescent="0.25">
      <c r="E337" s="238"/>
      <c r="F337" s="238"/>
      <c r="G337" s="238"/>
      <c r="H337" s="242"/>
      <c r="I337" s="53"/>
      <c r="J337" s="242"/>
      <c r="K337" s="24"/>
      <c r="L337" s="24"/>
      <c r="M337" s="24"/>
      <c r="N337" s="24"/>
      <c r="O337" s="24"/>
    </row>
    <row r="338" spans="5:15" s="22" customFormat="1" x14ac:dyDescent="0.25">
      <c r="E338" s="238"/>
      <c r="F338" s="238"/>
      <c r="G338" s="238"/>
      <c r="H338" s="242"/>
      <c r="I338" s="53"/>
      <c r="J338" s="242"/>
      <c r="K338" s="24"/>
      <c r="L338" s="24"/>
      <c r="M338" s="24"/>
      <c r="N338" s="24"/>
      <c r="O338" s="24"/>
    </row>
    <row r="339" spans="5:15" s="22" customFormat="1" x14ac:dyDescent="0.25">
      <c r="E339" s="238"/>
      <c r="F339" s="238"/>
      <c r="G339" s="238"/>
      <c r="H339" s="242"/>
      <c r="I339" s="53"/>
      <c r="J339" s="242"/>
      <c r="K339" s="24"/>
      <c r="L339" s="24"/>
      <c r="M339" s="24"/>
      <c r="N339" s="24"/>
      <c r="O339" s="24"/>
    </row>
    <row r="340" spans="5:15" s="22" customFormat="1" x14ac:dyDescent="0.25">
      <c r="E340" s="238"/>
      <c r="F340" s="238"/>
      <c r="G340" s="238"/>
      <c r="H340" s="242"/>
      <c r="I340" s="53"/>
      <c r="J340" s="242"/>
      <c r="K340" s="24"/>
      <c r="L340" s="24"/>
      <c r="M340" s="24"/>
      <c r="N340" s="24"/>
      <c r="O340" s="24"/>
    </row>
    <row r="341" spans="5:15" s="22" customFormat="1" x14ac:dyDescent="0.25">
      <c r="E341" s="238"/>
      <c r="F341" s="238"/>
      <c r="G341" s="238"/>
      <c r="H341" s="242"/>
      <c r="I341" s="53"/>
      <c r="J341" s="242"/>
      <c r="K341" s="24"/>
      <c r="L341" s="24"/>
      <c r="M341" s="24"/>
      <c r="N341" s="24"/>
      <c r="O341" s="24"/>
    </row>
    <row r="342" spans="5:15" s="22" customFormat="1" x14ac:dyDescent="0.25">
      <c r="E342" s="238"/>
      <c r="F342" s="238"/>
      <c r="G342" s="238"/>
      <c r="H342" s="242"/>
      <c r="I342" s="53"/>
      <c r="J342" s="242"/>
      <c r="K342" s="24"/>
      <c r="L342" s="24"/>
      <c r="M342" s="24"/>
      <c r="N342" s="24"/>
      <c r="O342" s="24"/>
    </row>
    <row r="343" spans="5:15" s="22" customFormat="1" x14ac:dyDescent="0.25">
      <c r="E343" s="238"/>
      <c r="F343" s="238"/>
      <c r="G343" s="238"/>
      <c r="H343" s="242"/>
      <c r="I343" s="53"/>
      <c r="J343" s="242"/>
      <c r="K343" s="24"/>
      <c r="L343" s="24"/>
      <c r="M343" s="24"/>
      <c r="N343" s="24"/>
      <c r="O343" s="24"/>
    </row>
    <row r="344" spans="5:15" s="22" customFormat="1" x14ac:dyDescent="0.25">
      <c r="E344" s="238"/>
      <c r="F344" s="238"/>
      <c r="G344" s="238"/>
      <c r="H344" s="242"/>
      <c r="I344" s="53"/>
      <c r="J344" s="242"/>
      <c r="K344" s="24"/>
      <c r="L344" s="24"/>
      <c r="M344" s="24"/>
      <c r="N344" s="24"/>
      <c r="O344" s="24"/>
    </row>
    <row r="345" spans="5:15" s="22" customFormat="1" x14ac:dyDescent="0.25">
      <c r="E345" s="238"/>
      <c r="F345" s="238"/>
      <c r="G345" s="238"/>
      <c r="H345" s="242"/>
      <c r="I345" s="53"/>
      <c r="J345" s="242"/>
      <c r="K345" s="24"/>
      <c r="L345" s="24"/>
      <c r="M345" s="24"/>
      <c r="N345" s="24"/>
      <c r="O345" s="24"/>
    </row>
    <row r="346" spans="5:15" s="22" customFormat="1" x14ac:dyDescent="0.25">
      <c r="E346" s="238"/>
      <c r="F346" s="238"/>
      <c r="G346" s="238"/>
      <c r="H346" s="242"/>
      <c r="I346" s="53"/>
      <c r="J346" s="242"/>
      <c r="K346" s="24"/>
      <c r="L346" s="24"/>
      <c r="M346" s="24"/>
      <c r="N346" s="24"/>
      <c r="O346" s="24"/>
    </row>
    <row r="347" spans="5:15" s="22" customFormat="1" x14ac:dyDescent="0.25">
      <c r="E347" s="238"/>
      <c r="F347" s="238"/>
      <c r="G347" s="238"/>
      <c r="H347" s="242"/>
      <c r="I347" s="53"/>
      <c r="J347" s="242"/>
      <c r="K347" s="24"/>
      <c r="L347" s="24"/>
      <c r="M347" s="24"/>
      <c r="N347" s="24"/>
      <c r="O347" s="24"/>
    </row>
    <row r="348" spans="5:15" s="22" customFormat="1" x14ac:dyDescent="0.25">
      <c r="E348" s="238"/>
      <c r="F348" s="238"/>
      <c r="G348" s="238"/>
      <c r="H348" s="242"/>
      <c r="I348" s="53"/>
      <c r="J348" s="242"/>
      <c r="K348" s="24"/>
      <c r="L348" s="24"/>
      <c r="M348" s="24"/>
      <c r="N348" s="24"/>
      <c r="O348" s="24"/>
    </row>
    <row r="349" spans="5:15" s="22" customFormat="1" x14ac:dyDescent="0.25">
      <c r="E349" s="238"/>
      <c r="F349" s="238"/>
      <c r="G349" s="238"/>
      <c r="H349" s="242"/>
      <c r="I349" s="53"/>
      <c r="J349" s="242"/>
      <c r="K349" s="24"/>
      <c r="L349" s="24"/>
      <c r="M349" s="24"/>
      <c r="N349" s="24"/>
      <c r="O349" s="24"/>
    </row>
    <row r="350" spans="5:15" s="22" customFormat="1" x14ac:dyDescent="0.25">
      <c r="E350" s="238"/>
      <c r="F350" s="238"/>
      <c r="G350" s="238"/>
      <c r="H350" s="242"/>
      <c r="I350" s="53"/>
      <c r="J350" s="242"/>
      <c r="K350" s="24"/>
      <c r="L350" s="24"/>
      <c r="M350" s="24"/>
      <c r="N350" s="24"/>
      <c r="O350" s="24"/>
    </row>
    <row r="351" spans="5:15" s="22" customFormat="1" x14ac:dyDescent="0.25">
      <c r="E351" s="238"/>
      <c r="F351" s="238"/>
      <c r="G351" s="238"/>
      <c r="H351" s="242"/>
      <c r="I351" s="53"/>
      <c r="J351" s="242"/>
      <c r="K351" s="24"/>
      <c r="L351" s="24"/>
      <c r="M351" s="24"/>
      <c r="N351" s="24"/>
      <c r="O351" s="24"/>
    </row>
    <row r="352" spans="5:15" s="22" customFormat="1" x14ac:dyDescent="0.25">
      <c r="E352" s="238"/>
      <c r="F352" s="238"/>
      <c r="G352" s="238"/>
      <c r="H352" s="242"/>
      <c r="I352" s="53"/>
      <c r="J352" s="242"/>
      <c r="K352" s="24"/>
      <c r="L352" s="24"/>
      <c r="M352" s="24"/>
      <c r="N352" s="24"/>
      <c r="O352" s="24"/>
    </row>
    <row r="353" spans="5:15" s="22" customFormat="1" x14ac:dyDescent="0.25">
      <c r="E353" s="238"/>
      <c r="F353" s="238"/>
      <c r="G353" s="238"/>
      <c r="H353" s="242"/>
      <c r="I353" s="53"/>
      <c r="J353" s="242"/>
      <c r="K353" s="24"/>
      <c r="L353" s="24"/>
      <c r="M353" s="24"/>
      <c r="N353" s="24"/>
      <c r="O353" s="24"/>
    </row>
    <row r="354" spans="5:15" s="22" customFormat="1" x14ac:dyDescent="0.25">
      <c r="E354" s="238"/>
      <c r="F354" s="238"/>
      <c r="G354" s="238"/>
      <c r="H354" s="242"/>
      <c r="I354" s="53"/>
      <c r="J354" s="242"/>
      <c r="K354" s="24"/>
      <c r="L354" s="24"/>
      <c r="M354" s="24"/>
      <c r="N354" s="24"/>
      <c r="O354" s="24"/>
    </row>
    <row r="355" spans="5:15" s="22" customFormat="1" x14ac:dyDescent="0.25">
      <c r="E355" s="238"/>
      <c r="F355" s="238"/>
      <c r="G355" s="238"/>
      <c r="H355" s="242"/>
      <c r="I355" s="53"/>
      <c r="J355" s="242"/>
      <c r="K355" s="24"/>
      <c r="L355" s="24"/>
      <c r="M355" s="24"/>
      <c r="N355" s="24"/>
      <c r="O355" s="24"/>
    </row>
    <row r="356" spans="5:15" s="22" customFormat="1" x14ac:dyDescent="0.25">
      <c r="E356" s="238"/>
      <c r="F356" s="238"/>
      <c r="G356" s="238"/>
      <c r="H356" s="242"/>
      <c r="I356" s="53"/>
      <c r="J356" s="242"/>
      <c r="K356" s="24"/>
      <c r="L356" s="24"/>
      <c r="M356" s="24"/>
      <c r="N356" s="24"/>
      <c r="O356" s="24"/>
    </row>
    <row r="357" spans="5:15" s="22" customFormat="1" x14ac:dyDescent="0.25">
      <c r="E357" s="238"/>
      <c r="F357" s="238"/>
      <c r="G357" s="238"/>
      <c r="H357" s="242"/>
      <c r="I357" s="53"/>
      <c r="J357" s="242"/>
      <c r="K357" s="24"/>
      <c r="L357" s="24"/>
      <c r="M357" s="24"/>
      <c r="N357" s="24"/>
      <c r="O357" s="24"/>
    </row>
    <row r="358" spans="5:15" s="22" customFormat="1" x14ac:dyDescent="0.25">
      <c r="E358" s="238"/>
      <c r="F358" s="238"/>
      <c r="G358" s="238"/>
      <c r="H358" s="242"/>
      <c r="I358" s="53"/>
      <c r="J358" s="242"/>
      <c r="K358" s="24"/>
      <c r="L358" s="24"/>
      <c r="M358" s="24"/>
      <c r="N358" s="24"/>
      <c r="O358" s="24"/>
    </row>
    <row r="359" spans="5:15" s="22" customFormat="1" x14ac:dyDescent="0.25">
      <c r="E359" s="238"/>
      <c r="F359" s="238"/>
      <c r="G359" s="238"/>
      <c r="H359" s="242"/>
      <c r="I359" s="53"/>
      <c r="J359" s="242"/>
      <c r="K359" s="24"/>
      <c r="L359" s="24"/>
      <c r="M359" s="24"/>
      <c r="N359" s="24"/>
      <c r="O359" s="24"/>
    </row>
    <row r="360" spans="5:15" s="22" customFormat="1" x14ac:dyDescent="0.25">
      <c r="E360" s="238"/>
      <c r="F360" s="238"/>
      <c r="G360" s="238"/>
      <c r="H360" s="242"/>
      <c r="I360" s="53"/>
      <c r="J360" s="242"/>
      <c r="K360" s="24"/>
      <c r="L360" s="24"/>
      <c r="M360" s="24"/>
      <c r="N360" s="24"/>
      <c r="O360" s="24"/>
    </row>
    <row r="361" spans="5:15" s="22" customFormat="1" x14ac:dyDescent="0.25">
      <c r="E361" s="238"/>
      <c r="F361" s="238"/>
      <c r="G361" s="238"/>
      <c r="H361" s="242"/>
      <c r="I361" s="53"/>
      <c r="J361" s="242"/>
      <c r="K361" s="24"/>
      <c r="L361" s="24"/>
      <c r="M361" s="24"/>
      <c r="N361" s="24"/>
      <c r="O361" s="24"/>
    </row>
    <row r="362" spans="5:15" s="22" customFormat="1" x14ac:dyDescent="0.25">
      <c r="E362" s="238"/>
      <c r="F362" s="238"/>
      <c r="G362" s="238"/>
      <c r="H362" s="242"/>
      <c r="I362" s="53"/>
      <c r="J362" s="242"/>
      <c r="K362" s="24"/>
      <c r="L362" s="24"/>
      <c r="M362" s="24"/>
      <c r="N362" s="24"/>
      <c r="O362" s="24"/>
    </row>
    <row r="363" spans="5:15" s="22" customFormat="1" x14ac:dyDescent="0.25">
      <c r="E363" s="238"/>
      <c r="F363" s="238"/>
      <c r="G363" s="238"/>
      <c r="H363" s="242"/>
      <c r="I363" s="53"/>
      <c r="J363" s="242"/>
      <c r="K363" s="24"/>
      <c r="L363" s="24"/>
      <c r="M363" s="24"/>
      <c r="N363" s="24"/>
      <c r="O363" s="24"/>
    </row>
    <row r="364" spans="5:15" s="22" customFormat="1" x14ac:dyDescent="0.25">
      <c r="E364" s="238"/>
      <c r="F364" s="238"/>
      <c r="G364" s="238"/>
      <c r="H364" s="242"/>
      <c r="I364" s="53"/>
      <c r="J364" s="242"/>
      <c r="K364" s="24"/>
      <c r="L364" s="24"/>
      <c r="M364" s="24"/>
      <c r="N364" s="24"/>
      <c r="O364" s="24"/>
    </row>
    <row r="365" spans="5:15" s="22" customFormat="1" x14ac:dyDescent="0.25">
      <c r="E365" s="238"/>
      <c r="F365" s="238"/>
      <c r="G365" s="238"/>
      <c r="H365" s="242"/>
      <c r="I365" s="53"/>
      <c r="J365" s="242"/>
      <c r="K365" s="24"/>
      <c r="L365" s="24"/>
      <c r="M365" s="24"/>
      <c r="N365" s="24"/>
      <c r="O365" s="24"/>
    </row>
    <row r="366" spans="5:15" s="22" customFormat="1" x14ac:dyDescent="0.25">
      <c r="E366" s="238"/>
      <c r="F366" s="238"/>
      <c r="G366" s="238"/>
      <c r="H366" s="242"/>
      <c r="I366" s="53"/>
      <c r="J366" s="242"/>
      <c r="K366" s="24"/>
      <c r="L366" s="24"/>
      <c r="M366" s="24"/>
      <c r="N366" s="24"/>
      <c r="O366" s="24"/>
    </row>
    <row r="367" spans="5:15" s="22" customFormat="1" x14ac:dyDescent="0.25">
      <c r="E367" s="238"/>
      <c r="F367" s="238"/>
      <c r="G367" s="238"/>
      <c r="H367" s="242"/>
      <c r="I367" s="53"/>
      <c r="J367" s="242"/>
      <c r="K367" s="24"/>
      <c r="L367" s="24"/>
      <c r="M367" s="24"/>
      <c r="N367" s="24"/>
      <c r="O367" s="24"/>
    </row>
    <row r="368" spans="5:15" s="22" customFormat="1" x14ac:dyDescent="0.25">
      <c r="E368" s="238"/>
      <c r="F368" s="238"/>
      <c r="G368" s="238"/>
      <c r="H368" s="242"/>
      <c r="I368" s="53"/>
      <c r="J368" s="242"/>
      <c r="K368" s="24"/>
      <c r="L368" s="24"/>
      <c r="M368" s="24"/>
      <c r="N368" s="24"/>
      <c r="O368" s="24"/>
    </row>
    <row r="369" spans="5:15" s="22" customFormat="1" x14ac:dyDescent="0.25">
      <c r="E369" s="238"/>
      <c r="F369" s="238"/>
      <c r="G369" s="238"/>
      <c r="H369" s="242"/>
      <c r="I369" s="53"/>
      <c r="J369" s="242"/>
      <c r="K369" s="24"/>
      <c r="L369" s="24"/>
      <c r="M369" s="24"/>
      <c r="N369" s="24"/>
      <c r="O369" s="24"/>
    </row>
    <row r="370" spans="5:15" s="22" customFormat="1" x14ac:dyDescent="0.25">
      <c r="E370" s="238"/>
      <c r="F370" s="238"/>
      <c r="G370" s="238"/>
      <c r="H370" s="242"/>
      <c r="I370" s="53"/>
      <c r="J370" s="242"/>
      <c r="K370" s="24"/>
      <c r="L370" s="24"/>
      <c r="M370" s="24"/>
      <c r="N370" s="24"/>
      <c r="O370" s="24"/>
    </row>
    <row r="371" spans="5:15" s="22" customFormat="1" x14ac:dyDescent="0.25">
      <c r="E371" s="238"/>
      <c r="F371" s="238"/>
      <c r="G371" s="238"/>
      <c r="H371" s="242"/>
      <c r="I371" s="53"/>
      <c r="J371" s="242"/>
      <c r="K371" s="24"/>
      <c r="L371" s="24"/>
      <c r="M371" s="24"/>
      <c r="N371" s="24"/>
      <c r="O371" s="24"/>
    </row>
    <row r="372" spans="5:15" s="22" customFormat="1" x14ac:dyDescent="0.25">
      <c r="E372" s="238"/>
      <c r="F372" s="238"/>
      <c r="G372" s="238"/>
      <c r="H372" s="242"/>
      <c r="I372" s="53"/>
      <c r="J372" s="242"/>
      <c r="K372" s="24"/>
      <c r="L372" s="24"/>
      <c r="M372" s="24"/>
      <c r="N372" s="24"/>
      <c r="O372" s="24"/>
    </row>
    <row r="373" spans="5:15" s="22" customFormat="1" x14ac:dyDescent="0.25">
      <c r="E373" s="238"/>
      <c r="F373" s="238"/>
      <c r="G373" s="238"/>
      <c r="H373" s="242"/>
      <c r="I373" s="53"/>
      <c r="J373" s="242"/>
      <c r="K373" s="24"/>
      <c r="L373" s="24"/>
      <c r="M373" s="24"/>
      <c r="N373" s="24"/>
      <c r="O373" s="24"/>
    </row>
    <row r="374" spans="5:15" s="22" customFormat="1" x14ac:dyDescent="0.25">
      <c r="E374" s="238"/>
      <c r="F374" s="238"/>
      <c r="G374" s="238"/>
      <c r="H374" s="242"/>
      <c r="I374" s="53"/>
      <c r="J374" s="242"/>
      <c r="K374" s="24"/>
      <c r="L374" s="24"/>
      <c r="M374" s="24"/>
      <c r="N374" s="24"/>
      <c r="O374" s="24"/>
    </row>
    <row r="375" spans="5:15" s="22" customFormat="1" x14ac:dyDescent="0.25">
      <c r="E375" s="238"/>
      <c r="F375" s="238"/>
      <c r="G375" s="238"/>
      <c r="H375" s="242"/>
      <c r="I375" s="53"/>
      <c r="J375" s="242"/>
      <c r="K375" s="24"/>
      <c r="L375" s="24"/>
      <c r="M375" s="24"/>
      <c r="N375" s="24"/>
      <c r="O375" s="24"/>
    </row>
    <row r="376" spans="5:15" s="22" customFormat="1" x14ac:dyDescent="0.25">
      <c r="E376" s="238"/>
      <c r="F376" s="238"/>
      <c r="G376" s="238"/>
      <c r="H376" s="242"/>
      <c r="I376" s="53"/>
      <c r="J376" s="242"/>
      <c r="K376" s="24"/>
      <c r="L376" s="24"/>
      <c r="M376" s="24"/>
      <c r="N376" s="24"/>
      <c r="O376" s="24"/>
    </row>
    <row r="377" spans="5:15" s="22" customFormat="1" x14ac:dyDescent="0.25">
      <c r="E377" s="238"/>
      <c r="F377" s="238"/>
      <c r="G377" s="238"/>
      <c r="H377" s="242"/>
      <c r="I377" s="53"/>
      <c r="J377" s="242"/>
      <c r="K377" s="24"/>
      <c r="L377" s="24"/>
      <c r="M377" s="24"/>
      <c r="N377" s="24"/>
      <c r="O377" s="24"/>
    </row>
    <row r="378" spans="5:15" s="22" customFormat="1" x14ac:dyDescent="0.25">
      <c r="E378" s="238"/>
      <c r="F378" s="238"/>
      <c r="G378" s="238"/>
      <c r="H378" s="242"/>
      <c r="I378" s="53"/>
      <c r="J378" s="242"/>
      <c r="K378" s="24"/>
      <c r="L378" s="24"/>
      <c r="M378" s="24"/>
      <c r="N378" s="24"/>
      <c r="O378" s="24"/>
    </row>
    <row r="379" spans="5:15" s="22" customFormat="1" x14ac:dyDescent="0.25">
      <c r="E379" s="238"/>
      <c r="F379" s="238"/>
      <c r="G379" s="238"/>
      <c r="H379" s="242"/>
      <c r="I379" s="53"/>
      <c r="J379" s="242"/>
      <c r="K379" s="24"/>
      <c r="L379" s="24"/>
      <c r="M379" s="24"/>
      <c r="N379" s="24"/>
      <c r="O379" s="24"/>
    </row>
    <row r="380" spans="5:15" s="22" customFormat="1" x14ac:dyDescent="0.25">
      <c r="E380" s="238"/>
      <c r="F380" s="238"/>
      <c r="G380" s="238"/>
      <c r="H380" s="242"/>
      <c r="I380" s="53"/>
      <c r="J380" s="242"/>
      <c r="K380" s="24"/>
      <c r="L380" s="24"/>
      <c r="M380" s="24"/>
      <c r="N380" s="24"/>
      <c r="O380" s="24"/>
    </row>
    <row r="381" spans="5:15" s="22" customFormat="1" x14ac:dyDescent="0.25">
      <c r="E381" s="238"/>
      <c r="F381" s="238"/>
      <c r="G381" s="238"/>
      <c r="H381" s="242"/>
      <c r="I381" s="53"/>
      <c r="J381" s="242"/>
      <c r="K381" s="24"/>
      <c r="L381" s="24"/>
      <c r="M381" s="24"/>
      <c r="N381" s="24"/>
      <c r="O381" s="24"/>
    </row>
    <row r="382" spans="5:15" s="22" customFormat="1" x14ac:dyDescent="0.25">
      <c r="E382" s="238"/>
      <c r="F382" s="238"/>
      <c r="G382" s="238"/>
      <c r="H382" s="242"/>
      <c r="I382" s="53"/>
      <c r="J382" s="242"/>
      <c r="K382" s="24"/>
      <c r="L382" s="24"/>
      <c r="M382" s="24"/>
      <c r="N382" s="24"/>
      <c r="O382" s="24"/>
    </row>
    <row r="383" spans="5:15" s="22" customFormat="1" x14ac:dyDescent="0.25">
      <c r="E383" s="238"/>
      <c r="F383" s="238"/>
      <c r="G383" s="238"/>
      <c r="H383" s="242"/>
      <c r="I383" s="53"/>
      <c r="J383" s="242"/>
      <c r="K383" s="24"/>
      <c r="L383" s="24"/>
      <c r="M383" s="24"/>
      <c r="N383" s="24"/>
      <c r="O383" s="24"/>
    </row>
    <row r="384" spans="5:15" s="22" customFormat="1" x14ac:dyDescent="0.25">
      <c r="E384" s="238"/>
      <c r="F384" s="238"/>
      <c r="G384" s="238"/>
      <c r="H384" s="242"/>
      <c r="I384" s="53"/>
      <c r="J384" s="242"/>
      <c r="K384" s="24"/>
      <c r="L384" s="24"/>
      <c r="M384" s="24"/>
      <c r="N384" s="24"/>
      <c r="O384" s="24"/>
    </row>
    <row r="385" spans="5:15" s="22" customFormat="1" x14ac:dyDescent="0.25">
      <c r="E385" s="238"/>
      <c r="F385" s="238"/>
      <c r="G385" s="238"/>
      <c r="H385" s="242"/>
      <c r="I385" s="53"/>
      <c r="J385" s="242"/>
      <c r="K385" s="24"/>
      <c r="L385" s="24"/>
      <c r="M385" s="24"/>
      <c r="N385" s="24"/>
      <c r="O385" s="24"/>
    </row>
    <row r="386" spans="5:15" s="22" customFormat="1" x14ac:dyDescent="0.25">
      <c r="E386" s="238"/>
      <c r="F386" s="238"/>
      <c r="G386" s="238"/>
      <c r="H386" s="242"/>
      <c r="I386" s="53"/>
      <c r="J386" s="242"/>
      <c r="K386" s="24"/>
      <c r="L386" s="24"/>
      <c r="M386" s="24"/>
      <c r="N386" s="24"/>
      <c r="O386" s="24"/>
    </row>
    <row r="387" spans="5:15" s="22" customFormat="1" x14ac:dyDescent="0.25">
      <c r="E387" s="238"/>
      <c r="F387" s="238"/>
      <c r="G387" s="238"/>
      <c r="H387" s="242"/>
      <c r="I387" s="53"/>
      <c r="J387" s="242"/>
      <c r="K387" s="24"/>
      <c r="L387" s="24"/>
      <c r="M387" s="24"/>
      <c r="N387" s="24"/>
      <c r="O387" s="24"/>
    </row>
    <row r="388" spans="5:15" s="22" customFormat="1" x14ac:dyDescent="0.25">
      <c r="E388" s="238"/>
      <c r="F388" s="238"/>
      <c r="G388" s="238"/>
      <c r="H388" s="242"/>
      <c r="I388" s="53"/>
      <c r="J388" s="242"/>
      <c r="K388" s="24"/>
      <c r="L388" s="24"/>
      <c r="M388" s="24"/>
      <c r="N388" s="24"/>
      <c r="O388" s="24"/>
    </row>
    <row r="389" spans="5:15" s="22" customFormat="1" x14ac:dyDescent="0.25">
      <c r="E389" s="238"/>
      <c r="F389" s="238"/>
      <c r="G389" s="238"/>
      <c r="H389" s="242"/>
      <c r="I389" s="53"/>
      <c r="J389" s="242"/>
      <c r="K389" s="24"/>
      <c r="L389" s="24"/>
      <c r="M389" s="24"/>
      <c r="N389" s="24"/>
      <c r="O389" s="24"/>
    </row>
    <row r="390" spans="5:15" s="22" customFormat="1" x14ac:dyDescent="0.25">
      <c r="E390" s="238"/>
      <c r="F390" s="238"/>
      <c r="G390" s="238"/>
      <c r="H390" s="242"/>
      <c r="I390" s="53"/>
      <c r="J390" s="242"/>
      <c r="K390" s="24"/>
      <c r="L390" s="24"/>
      <c r="M390" s="24"/>
      <c r="N390" s="24"/>
      <c r="O390" s="24"/>
    </row>
    <row r="391" spans="5:15" s="22" customFormat="1" x14ac:dyDescent="0.25">
      <c r="E391" s="238"/>
      <c r="F391" s="238"/>
      <c r="G391" s="238"/>
      <c r="H391" s="242"/>
      <c r="I391" s="53"/>
      <c r="J391" s="242"/>
      <c r="K391" s="24"/>
      <c r="L391" s="24"/>
      <c r="M391" s="24"/>
      <c r="N391" s="24"/>
      <c r="O391" s="24"/>
    </row>
    <row r="392" spans="5:15" s="22" customFormat="1" x14ac:dyDescent="0.25">
      <c r="E392" s="238"/>
      <c r="F392" s="238"/>
      <c r="G392" s="238"/>
      <c r="H392" s="242"/>
      <c r="I392" s="53"/>
      <c r="J392" s="242"/>
      <c r="K392" s="24"/>
      <c r="L392" s="24"/>
      <c r="M392" s="24"/>
      <c r="N392" s="24"/>
      <c r="O392" s="24"/>
    </row>
    <row r="393" spans="5:15" s="22" customFormat="1" x14ac:dyDescent="0.25">
      <c r="E393" s="238"/>
      <c r="F393" s="238"/>
      <c r="G393" s="238"/>
      <c r="H393" s="242"/>
      <c r="I393" s="53"/>
      <c r="J393" s="242"/>
      <c r="K393" s="24"/>
      <c r="L393" s="24"/>
      <c r="M393" s="24"/>
      <c r="N393" s="24"/>
      <c r="O393" s="24"/>
    </row>
    <row r="394" spans="5:15" s="22" customFormat="1" x14ac:dyDescent="0.25">
      <c r="E394" s="238"/>
      <c r="F394" s="238"/>
      <c r="G394" s="238"/>
      <c r="H394" s="242"/>
      <c r="I394" s="53"/>
      <c r="J394" s="242"/>
      <c r="K394" s="24"/>
      <c r="L394" s="24"/>
      <c r="M394" s="24"/>
      <c r="N394" s="24"/>
      <c r="O394" s="24"/>
    </row>
    <row r="395" spans="5:15" s="22" customFormat="1" x14ac:dyDescent="0.25">
      <c r="E395" s="238"/>
      <c r="F395" s="238"/>
      <c r="G395" s="238"/>
      <c r="H395" s="242"/>
      <c r="I395" s="53"/>
      <c r="J395" s="242"/>
      <c r="K395" s="24"/>
      <c r="L395" s="24"/>
      <c r="M395" s="24"/>
      <c r="N395" s="24"/>
      <c r="O395" s="24"/>
    </row>
    <row r="396" spans="5:15" s="22" customFormat="1" x14ac:dyDescent="0.25">
      <c r="E396" s="238"/>
      <c r="F396" s="238"/>
      <c r="G396" s="238"/>
      <c r="H396" s="242"/>
      <c r="I396" s="53"/>
      <c r="J396" s="242"/>
      <c r="K396" s="24"/>
      <c r="L396" s="24"/>
      <c r="M396" s="24"/>
      <c r="N396" s="24"/>
      <c r="O396" s="24"/>
    </row>
    <row r="397" spans="5:15" s="22" customFormat="1" x14ac:dyDescent="0.25">
      <c r="E397" s="238"/>
      <c r="F397" s="238"/>
      <c r="G397" s="238"/>
      <c r="H397" s="242"/>
      <c r="I397" s="53"/>
      <c r="J397" s="242"/>
      <c r="K397" s="24"/>
      <c r="L397" s="24"/>
      <c r="M397" s="24"/>
      <c r="N397" s="24"/>
      <c r="O397" s="24"/>
    </row>
    <row r="398" spans="5:15" s="22" customFormat="1" x14ac:dyDescent="0.25">
      <c r="E398" s="238"/>
      <c r="F398" s="238"/>
      <c r="G398" s="238"/>
      <c r="H398" s="242"/>
      <c r="I398" s="53"/>
      <c r="J398" s="242"/>
      <c r="K398" s="24"/>
      <c r="L398" s="24"/>
      <c r="M398" s="24"/>
      <c r="N398" s="24"/>
      <c r="O398" s="24"/>
    </row>
    <row r="399" spans="5:15" s="22" customFormat="1" x14ac:dyDescent="0.25">
      <c r="E399" s="238"/>
      <c r="F399" s="238"/>
      <c r="G399" s="238"/>
      <c r="H399" s="242"/>
      <c r="I399" s="53"/>
      <c r="J399" s="242"/>
      <c r="K399" s="24"/>
      <c r="L399" s="24"/>
      <c r="M399" s="24"/>
      <c r="N399" s="24"/>
      <c r="O399" s="24"/>
    </row>
    <row r="400" spans="5:15" s="22" customFormat="1" x14ac:dyDescent="0.25">
      <c r="E400" s="238"/>
      <c r="F400" s="238"/>
      <c r="G400" s="238"/>
      <c r="H400" s="242"/>
      <c r="I400" s="53"/>
      <c r="J400" s="242"/>
      <c r="K400" s="24"/>
      <c r="L400" s="24"/>
      <c r="M400" s="24"/>
      <c r="N400" s="24"/>
      <c r="O400" s="24"/>
    </row>
    <row r="401" spans="5:15" s="22" customFormat="1" x14ac:dyDescent="0.25">
      <c r="E401" s="238"/>
      <c r="F401" s="238"/>
      <c r="G401" s="238"/>
      <c r="H401" s="242"/>
      <c r="I401" s="53"/>
      <c r="J401" s="242"/>
      <c r="K401" s="24"/>
      <c r="L401" s="24"/>
      <c r="M401" s="24"/>
      <c r="N401" s="24"/>
      <c r="O401" s="24"/>
    </row>
    <row r="402" spans="5:15" s="22" customFormat="1" x14ac:dyDescent="0.25">
      <c r="E402" s="238"/>
      <c r="F402" s="238"/>
      <c r="G402" s="238"/>
      <c r="H402" s="242"/>
      <c r="I402" s="53"/>
      <c r="J402" s="242"/>
      <c r="K402" s="24"/>
      <c r="L402" s="24"/>
      <c r="M402" s="24"/>
      <c r="N402" s="24"/>
      <c r="O402" s="24"/>
    </row>
    <row r="403" spans="5:15" s="22" customFormat="1" x14ac:dyDescent="0.25">
      <c r="E403" s="238"/>
      <c r="F403" s="238"/>
      <c r="G403" s="238"/>
      <c r="H403" s="242"/>
      <c r="I403" s="53"/>
      <c r="J403" s="242"/>
      <c r="K403" s="24"/>
      <c r="L403" s="24"/>
      <c r="M403" s="24"/>
      <c r="N403" s="24"/>
      <c r="O403" s="24"/>
    </row>
    <row r="404" spans="5:15" s="22" customFormat="1" x14ac:dyDescent="0.25">
      <c r="E404" s="238"/>
      <c r="F404" s="238"/>
      <c r="G404" s="238"/>
      <c r="H404" s="242"/>
      <c r="I404" s="53"/>
      <c r="J404" s="242"/>
      <c r="K404" s="24"/>
      <c r="L404" s="24"/>
      <c r="M404" s="24"/>
      <c r="N404" s="24"/>
      <c r="O404" s="24"/>
    </row>
    <row r="405" spans="5:15" s="22" customFormat="1" x14ac:dyDescent="0.25">
      <c r="E405" s="238"/>
      <c r="F405" s="238"/>
      <c r="G405" s="238"/>
      <c r="H405" s="242"/>
      <c r="I405" s="53"/>
      <c r="J405" s="242"/>
      <c r="K405" s="24"/>
      <c r="L405" s="24"/>
      <c r="M405" s="24"/>
      <c r="N405" s="24"/>
      <c r="O405" s="24"/>
    </row>
    <row r="406" spans="5:15" s="22" customFormat="1" x14ac:dyDescent="0.25">
      <c r="E406" s="238"/>
      <c r="F406" s="238"/>
      <c r="G406" s="238"/>
      <c r="H406" s="242"/>
      <c r="I406" s="53"/>
      <c r="J406" s="242"/>
      <c r="K406" s="24"/>
      <c r="L406" s="24"/>
      <c r="M406" s="24"/>
      <c r="N406" s="24"/>
      <c r="O406" s="24"/>
    </row>
    <row r="407" spans="5:15" s="22" customFormat="1" x14ac:dyDescent="0.25">
      <c r="E407" s="238"/>
      <c r="F407" s="238"/>
      <c r="G407" s="238"/>
      <c r="H407" s="242"/>
      <c r="I407" s="53"/>
      <c r="J407" s="242"/>
      <c r="K407" s="24"/>
      <c r="L407" s="24"/>
      <c r="M407" s="24"/>
      <c r="N407" s="24"/>
      <c r="O407" s="24"/>
    </row>
    <row r="408" spans="5:15" s="22" customFormat="1" x14ac:dyDescent="0.25">
      <c r="E408" s="238"/>
      <c r="F408" s="238"/>
      <c r="G408" s="238"/>
      <c r="H408" s="242"/>
      <c r="I408" s="53"/>
      <c r="J408" s="242"/>
      <c r="K408" s="24"/>
      <c r="L408" s="24"/>
      <c r="M408" s="24"/>
      <c r="N408" s="24"/>
      <c r="O408" s="24"/>
    </row>
    <row r="409" spans="5:15" s="22" customFormat="1" x14ac:dyDescent="0.25">
      <c r="E409" s="238"/>
      <c r="F409" s="238"/>
      <c r="G409" s="238"/>
      <c r="H409" s="242"/>
      <c r="I409" s="53"/>
      <c r="J409" s="242"/>
      <c r="K409" s="24"/>
      <c r="L409" s="24"/>
      <c r="M409" s="24"/>
      <c r="N409" s="24"/>
      <c r="O409" s="24"/>
    </row>
    <row r="410" spans="5:15" s="22" customFormat="1" x14ac:dyDescent="0.25">
      <c r="E410" s="238"/>
      <c r="F410" s="238"/>
      <c r="G410" s="238"/>
      <c r="H410" s="242"/>
      <c r="I410" s="53"/>
      <c r="J410" s="242"/>
      <c r="K410" s="24"/>
      <c r="L410" s="24"/>
      <c r="M410" s="24"/>
      <c r="N410" s="24"/>
      <c r="O410" s="24"/>
    </row>
    <row r="411" spans="5:15" s="22" customFormat="1" x14ac:dyDescent="0.25">
      <c r="E411" s="238"/>
      <c r="F411" s="238"/>
      <c r="G411" s="238"/>
      <c r="H411" s="242"/>
      <c r="I411" s="53"/>
      <c r="J411" s="242"/>
      <c r="K411" s="24"/>
      <c r="L411" s="24"/>
      <c r="M411" s="24"/>
      <c r="N411" s="24"/>
      <c r="O411" s="24"/>
    </row>
    <row r="412" spans="5:15" s="22" customFormat="1" x14ac:dyDescent="0.25">
      <c r="E412" s="238"/>
      <c r="F412" s="238"/>
      <c r="G412" s="238"/>
      <c r="H412" s="242"/>
      <c r="I412" s="53"/>
      <c r="J412" s="242"/>
      <c r="K412" s="24"/>
      <c r="L412" s="24"/>
      <c r="M412" s="24"/>
      <c r="N412" s="24"/>
      <c r="O412" s="24"/>
    </row>
    <row r="413" spans="5:15" s="22" customFormat="1" x14ac:dyDescent="0.25">
      <c r="E413" s="238"/>
      <c r="F413" s="238"/>
      <c r="G413" s="238"/>
      <c r="H413" s="242"/>
      <c r="I413" s="53"/>
      <c r="J413" s="242"/>
      <c r="K413" s="24"/>
      <c r="L413" s="24"/>
      <c r="M413" s="24"/>
      <c r="N413" s="24"/>
      <c r="O413" s="24"/>
    </row>
    <row r="414" spans="5:15" s="22" customFormat="1" x14ac:dyDescent="0.25">
      <c r="E414" s="238"/>
      <c r="F414" s="238"/>
      <c r="G414" s="238"/>
      <c r="H414" s="242"/>
      <c r="I414" s="53"/>
      <c r="J414" s="242"/>
      <c r="K414" s="24"/>
      <c r="L414" s="24"/>
      <c r="M414" s="24"/>
      <c r="N414" s="24"/>
      <c r="O414" s="24"/>
    </row>
    <row r="415" spans="5:15" s="22" customFormat="1" x14ac:dyDescent="0.25">
      <c r="E415" s="238"/>
      <c r="F415" s="238"/>
      <c r="G415" s="238"/>
      <c r="H415" s="242"/>
      <c r="I415" s="53"/>
      <c r="J415" s="242"/>
      <c r="K415" s="24"/>
      <c r="L415" s="24"/>
      <c r="M415" s="24"/>
      <c r="N415" s="24"/>
      <c r="O415" s="24"/>
    </row>
    <row r="416" spans="5:15" s="22" customFormat="1" x14ac:dyDescent="0.25">
      <c r="E416" s="238"/>
      <c r="F416" s="238"/>
      <c r="G416" s="238"/>
      <c r="H416" s="242"/>
      <c r="I416" s="53"/>
      <c r="J416" s="242"/>
      <c r="K416" s="24"/>
      <c r="L416" s="24"/>
      <c r="M416" s="24"/>
      <c r="N416" s="24"/>
      <c r="O416" s="24"/>
    </row>
    <row r="417" spans="5:15" s="22" customFormat="1" x14ac:dyDescent="0.25">
      <c r="E417" s="238"/>
      <c r="F417" s="238"/>
      <c r="G417" s="238"/>
      <c r="H417" s="242"/>
      <c r="I417" s="53"/>
      <c r="J417" s="242"/>
      <c r="K417" s="24"/>
      <c r="L417" s="24"/>
      <c r="M417" s="24"/>
      <c r="N417" s="24"/>
      <c r="O417" s="24"/>
    </row>
    <row r="418" spans="5:15" s="22" customFormat="1" x14ac:dyDescent="0.25">
      <c r="E418" s="238"/>
      <c r="F418" s="238"/>
      <c r="G418" s="238"/>
      <c r="H418" s="242"/>
      <c r="I418" s="53"/>
      <c r="J418" s="242"/>
      <c r="K418" s="24"/>
      <c r="L418" s="24"/>
      <c r="M418" s="24"/>
      <c r="N418" s="24"/>
      <c r="O418" s="24"/>
    </row>
    <row r="419" spans="5:15" s="22" customFormat="1" x14ac:dyDescent="0.25">
      <c r="E419" s="238"/>
      <c r="F419" s="238"/>
      <c r="G419" s="238"/>
      <c r="H419" s="242"/>
      <c r="I419" s="53"/>
      <c r="J419" s="242"/>
      <c r="K419" s="24"/>
      <c r="L419" s="24"/>
      <c r="M419" s="24"/>
      <c r="N419" s="24"/>
      <c r="O419" s="24"/>
    </row>
    <row r="420" spans="5:15" s="22" customFormat="1" x14ac:dyDescent="0.25">
      <c r="E420" s="238"/>
      <c r="F420" s="238"/>
      <c r="G420" s="238"/>
      <c r="H420" s="242"/>
      <c r="I420" s="53"/>
      <c r="J420" s="242"/>
      <c r="K420" s="24"/>
      <c r="L420" s="24"/>
      <c r="M420" s="24"/>
      <c r="N420" s="24"/>
      <c r="O420" s="24"/>
    </row>
    <row r="421" spans="5:15" s="22" customFormat="1" x14ac:dyDescent="0.25">
      <c r="E421" s="238"/>
      <c r="F421" s="238"/>
      <c r="G421" s="238"/>
      <c r="H421" s="242"/>
      <c r="I421" s="53"/>
      <c r="J421" s="242"/>
      <c r="K421" s="24"/>
      <c r="L421" s="24"/>
      <c r="M421" s="24"/>
      <c r="N421" s="24"/>
      <c r="O421" s="24"/>
    </row>
    <row r="422" spans="5:15" s="22" customFormat="1" x14ac:dyDescent="0.25">
      <c r="E422" s="238"/>
      <c r="F422" s="238"/>
      <c r="G422" s="238"/>
      <c r="H422" s="242"/>
      <c r="I422" s="53"/>
      <c r="J422" s="242"/>
      <c r="K422" s="24"/>
      <c r="L422" s="24"/>
      <c r="M422" s="24"/>
      <c r="N422" s="24"/>
      <c r="O422" s="24"/>
    </row>
    <row r="423" spans="5:15" s="22" customFormat="1" x14ac:dyDescent="0.25">
      <c r="E423" s="238"/>
      <c r="F423" s="238"/>
      <c r="G423" s="238"/>
      <c r="H423" s="242"/>
      <c r="I423" s="53"/>
      <c r="J423" s="242"/>
      <c r="K423" s="24"/>
      <c r="L423" s="24"/>
      <c r="M423" s="24"/>
      <c r="N423" s="24"/>
      <c r="O423" s="24"/>
    </row>
    <row r="424" spans="5:15" s="22" customFormat="1" x14ac:dyDescent="0.25">
      <c r="E424" s="238"/>
      <c r="F424" s="238"/>
      <c r="G424" s="238"/>
      <c r="H424" s="242"/>
      <c r="I424" s="53"/>
      <c r="J424" s="242"/>
      <c r="K424" s="24"/>
      <c r="L424" s="24"/>
      <c r="M424" s="24"/>
      <c r="N424" s="24"/>
      <c r="O424" s="24"/>
    </row>
    <row r="425" spans="5:15" s="22" customFormat="1" x14ac:dyDescent="0.25">
      <c r="E425" s="238"/>
      <c r="F425" s="238"/>
      <c r="G425" s="238"/>
      <c r="H425" s="242"/>
      <c r="I425" s="53"/>
      <c r="J425" s="242"/>
      <c r="K425" s="24"/>
      <c r="L425" s="24"/>
      <c r="M425" s="24"/>
      <c r="N425" s="24"/>
      <c r="O425" s="24"/>
    </row>
    <row r="426" spans="5:15" s="22" customFormat="1" x14ac:dyDescent="0.25">
      <c r="E426" s="238"/>
      <c r="F426" s="238"/>
      <c r="G426" s="238"/>
      <c r="H426" s="242"/>
      <c r="I426" s="53"/>
      <c r="J426" s="242"/>
      <c r="K426" s="24"/>
      <c r="L426" s="24"/>
      <c r="M426" s="24"/>
      <c r="N426" s="24"/>
      <c r="O426" s="24"/>
    </row>
    <row r="427" spans="5:15" s="22" customFormat="1" x14ac:dyDescent="0.25">
      <c r="E427" s="238"/>
      <c r="F427" s="238"/>
      <c r="G427" s="238"/>
      <c r="H427" s="242"/>
      <c r="I427" s="53"/>
      <c r="J427" s="242"/>
      <c r="K427" s="24"/>
      <c r="L427" s="24"/>
      <c r="M427" s="24"/>
      <c r="N427" s="24"/>
      <c r="O427" s="24"/>
    </row>
    <row r="428" spans="5:15" s="22" customFormat="1" x14ac:dyDescent="0.25">
      <c r="E428" s="238"/>
      <c r="F428" s="238"/>
      <c r="G428" s="238"/>
      <c r="H428" s="242"/>
      <c r="I428" s="53"/>
      <c r="J428" s="242"/>
      <c r="K428" s="24"/>
      <c r="L428" s="24"/>
      <c r="M428" s="24"/>
      <c r="N428" s="24"/>
      <c r="O428" s="24"/>
    </row>
    <row r="429" spans="5:15" s="22" customFormat="1" x14ac:dyDescent="0.25">
      <c r="E429" s="238"/>
      <c r="F429" s="238"/>
      <c r="G429" s="238"/>
      <c r="H429" s="242"/>
      <c r="I429" s="53"/>
      <c r="J429" s="242"/>
      <c r="K429" s="24"/>
      <c r="L429" s="24"/>
      <c r="M429" s="24"/>
      <c r="N429" s="24"/>
      <c r="O429" s="24"/>
    </row>
    <row r="430" spans="5:15" s="22" customFormat="1" x14ac:dyDescent="0.25">
      <c r="E430" s="238"/>
      <c r="F430" s="238"/>
      <c r="G430" s="238"/>
      <c r="H430" s="242"/>
      <c r="I430" s="53"/>
      <c r="J430" s="242"/>
      <c r="K430" s="24"/>
      <c r="L430" s="24"/>
      <c r="M430" s="24"/>
      <c r="N430" s="24"/>
      <c r="O430" s="24"/>
    </row>
    <row r="431" spans="5:15" s="22" customFormat="1" x14ac:dyDescent="0.25">
      <c r="E431" s="238"/>
      <c r="F431" s="238"/>
      <c r="G431" s="238"/>
      <c r="H431" s="242"/>
      <c r="I431" s="53"/>
      <c r="J431" s="242"/>
      <c r="K431" s="24"/>
      <c r="L431" s="24"/>
      <c r="M431" s="24"/>
      <c r="N431" s="24"/>
      <c r="O431" s="24"/>
    </row>
    <row r="432" spans="5:15" s="22" customFormat="1" x14ac:dyDescent="0.25">
      <c r="E432" s="238"/>
      <c r="F432" s="238"/>
      <c r="G432" s="238"/>
      <c r="H432" s="242"/>
      <c r="I432" s="53"/>
      <c r="J432" s="242"/>
      <c r="K432" s="24"/>
      <c r="L432" s="24"/>
      <c r="M432" s="24"/>
      <c r="N432" s="24"/>
      <c r="O432" s="24"/>
    </row>
    <row r="433" spans="5:15" s="22" customFormat="1" x14ac:dyDescent="0.25">
      <c r="E433" s="238"/>
      <c r="F433" s="238"/>
      <c r="G433" s="238"/>
      <c r="H433" s="242"/>
      <c r="I433" s="53"/>
      <c r="J433" s="242"/>
      <c r="K433" s="24"/>
      <c r="L433" s="24"/>
      <c r="M433" s="24"/>
      <c r="N433" s="24"/>
      <c r="O433" s="24"/>
    </row>
    <row r="434" spans="5:15" s="22" customFormat="1" x14ac:dyDescent="0.25">
      <c r="E434" s="238"/>
      <c r="F434" s="238"/>
      <c r="G434" s="238"/>
      <c r="H434" s="242"/>
      <c r="I434" s="53"/>
      <c r="J434" s="242"/>
      <c r="K434" s="24"/>
      <c r="L434" s="24"/>
      <c r="M434" s="24"/>
      <c r="N434" s="24"/>
      <c r="O434" s="24"/>
    </row>
    <row r="435" spans="5:15" s="22" customFormat="1" x14ac:dyDescent="0.25">
      <c r="E435" s="238"/>
      <c r="F435" s="238"/>
      <c r="G435" s="238"/>
      <c r="H435" s="242"/>
      <c r="I435" s="53"/>
      <c r="J435" s="242"/>
      <c r="K435" s="24"/>
      <c r="L435" s="24"/>
      <c r="M435" s="24"/>
      <c r="N435" s="24"/>
      <c r="O435" s="24"/>
    </row>
    <row r="436" spans="5:15" s="22" customFormat="1" x14ac:dyDescent="0.25">
      <c r="E436" s="238"/>
      <c r="F436" s="238"/>
      <c r="G436" s="238"/>
      <c r="H436" s="242"/>
      <c r="I436" s="53"/>
      <c r="J436" s="242"/>
      <c r="K436" s="24"/>
      <c r="L436" s="24"/>
      <c r="M436" s="24"/>
      <c r="N436" s="24"/>
      <c r="O436" s="24"/>
    </row>
    <row r="437" spans="5:15" s="22" customFormat="1" x14ac:dyDescent="0.25">
      <c r="E437" s="238"/>
      <c r="F437" s="238"/>
      <c r="G437" s="238"/>
      <c r="H437" s="242"/>
      <c r="I437" s="53"/>
      <c r="J437" s="242"/>
      <c r="K437" s="24"/>
      <c r="L437" s="24"/>
      <c r="M437" s="24"/>
      <c r="N437" s="24"/>
      <c r="O437" s="24"/>
    </row>
    <row r="438" spans="5:15" s="22" customFormat="1" x14ac:dyDescent="0.25">
      <c r="E438" s="238"/>
      <c r="F438" s="238"/>
      <c r="G438" s="238"/>
      <c r="H438" s="242"/>
      <c r="I438" s="53"/>
      <c r="J438" s="242"/>
      <c r="K438" s="24"/>
      <c r="L438" s="24"/>
      <c r="M438" s="24"/>
      <c r="N438" s="24"/>
      <c r="O438" s="24"/>
    </row>
    <row r="439" spans="5:15" s="22" customFormat="1" x14ac:dyDescent="0.25">
      <c r="E439" s="238"/>
      <c r="F439" s="238"/>
      <c r="G439" s="238"/>
      <c r="H439" s="242"/>
      <c r="I439" s="53"/>
      <c r="J439" s="242"/>
      <c r="K439" s="24"/>
      <c r="L439" s="24"/>
      <c r="M439" s="24"/>
      <c r="N439" s="24"/>
      <c r="O439" s="24"/>
    </row>
    <row r="440" spans="5:15" s="22" customFormat="1" x14ac:dyDescent="0.25">
      <c r="E440" s="238"/>
      <c r="F440" s="238"/>
      <c r="G440" s="238"/>
      <c r="H440" s="242"/>
      <c r="I440" s="53"/>
      <c r="J440" s="242"/>
      <c r="K440" s="24"/>
      <c r="L440" s="24"/>
      <c r="M440" s="24"/>
      <c r="N440" s="24"/>
      <c r="O440" s="24"/>
    </row>
    <row r="441" spans="5:15" s="22" customFormat="1" x14ac:dyDescent="0.25">
      <c r="E441" s="238"/>
      <c r="F441" s="238"/>
      <c r="G441" s="238"/>
      <c r="H441" s="242"/>
      <c r="I441" s="53"/>
      <c r="J441" s="242"/>
      <c r="K441" s="24"/>
      <c r="L441" s="24"/>
      <c r="M441" s="24"/>
      <c r="N441" s="24"/>
      <c r="O441" s="24"/>
    </row>
    <row r="442" spans="5:15" s="22" customFormat="1" x14ac:dyDescent="0.25">
      <c r="E442" s="238"/>
      <c r="F442" s="238"/>
      <c r="G442" s="238"/>
      <c r="H442" s="242"/>
      <c r="I442" s="53"/>
      <c r="J442" s="242"/>
      <c r="K442" s="24"/>
      <c r="L442" s="24"/>
      <c r="M442" s="24"/>
      <c r="N442" s="24"/>
      <c r="O442" s="24"/>
    </row>
    <row r="443" spans="5:15" s="22" customFormat="1" x14ac:dyDescent="0.25">
      <c r="E443" s="238"/>
      <c r="F443" s="238"/>
      <c r="G443" s="238"/>
      <c r="H443" s="242"/>
      <c r="I443" s="53"/>
      <c r="J443" s="242"/>
      <c r="K443" s="24"/>
      <c r="L443" s="24"/>
      <c r="M443" s="24"/>
      <c r="N443" s="24"/>
      <c r="O443" s="24"/>
    </row>
    <row r="444" spans="5:15" s="22" customFormat="1" x14ac:dyDescent="0.25">
      <c r="E444" s="238"/>
      <c r="F444" s="238"/>
      <c r="G444" s="238"/>
      <c r="H444" s="242"/>
      <c r="I444" s="53"/>
      <c r="J444" s="242"/>
      <c r="K444" s="24"/>
      <c r="L444" s="24"/>
      <c r="M444" s="24"/>
      <c r="N444" s="24"/>
      <c r="O444" s="24"/>
    </row>
    <row r="445" spans="5:15" s="22" customFormat="1" x14ac:dyDescent="0.25">
      <c r="E445" s="238"/>
      <c r="F445" s="238"/>
      <c r="G445" s="238"/>
      <c r="H445" s="242"/>
      <c r="I445" s="53"/>
      <c r="J445" s="242"/>
      <c r="K445" s="24"/>
      <c r="L445" s="24"/>
      <c r="M445" s="24"/>
      <c r="N445" s="24"/>
      <c r="O445" s="24"/>
    </row>
    <row r="446" spans="5:15" s="22" customFormat="1" x14ac:dyDescent="0.25">
      <c r="E446" s="238"/>
      <c r="F446" s="238"/>
      <c r="G446" s="238"/>
      <c r="H446" s="242"/>
      <c r="I446" s="53"/>
      <c r="J446" s="242"/>
      <c r="K446" s="24"/>
      <c r="L446" s="24"/>
      <c r="M446" s="24"/>
      <c r="N446" s="24"/>
      <c r="O446" s="24"/>
    </row>
    <row r="447" spans="5:15" s="22" customFormat="1" x14ac:dyDescent="0.25">
      <c r="E447" s="238"/>
      <c r="F447" s="238"/>
      <c r="G447" s="238"/>
      <c r="H447" s="242"/>
      <c r="I447" s="53"/>
      <c r="J447" s="242"/>
      <c r="K447" s="24"/>
      <c r="L447" s="24"/>
      <c r="M447" s="24"/>
      <c r="N447" s="24"/>
      <c r="O447" s="24"/>
    </row>
    <row r="448" spans="5:15" s="22" customFormat="1" x14ac:dyDescent="0.25">
      <c r="E448" s="238"/>
      <c r="F448" s="238"/>
      <c r="G448" s="238"/>
      <c r="H448" s="242"/>
      <c r="I448" s="53"/>
      <c r="J448" s="242"/>
      <c r="K448" s="24"/>
      <c r="L448" s="24"/>
      <c r="M448" s="24"/>
      <c r="N448" s="24"/>
      <c r="O448" s="24"/>
    </row>
    <row r="449" spans="5:15" s="22" customFormat="1" x14ac:dyDescent="0.25">
      <c r="E449" s="238"/>
      <c r="F449" s="238"/>
      <c r="G449" s="238"/>
      <c r="H449" s="242"/>
      <c r="I449" s="53"/>
      <c r="J449" s="242"/>
      <c r="K449" s="24"/>
      <c r="L449" s="24"/>
      <c r="M449" s="24"/>
      <c r="N449" s="24"/>
      <c r="O449" s="24"/>
    </row>
    <row r="450" spans="5:15" s="22" customFormat="1" x14ac:dyDescent="0.25">
      <c r="E450" s="238"/>
      <c r="F450" s="238"/>
      <c r="G450" s="238"/>
      <c r="H450" s="242"/>
      <c r="I450" s="53"/>
      <c r="J450" s="242"/>
      <c r="K450" s="24"/>
      <c r="L450" s="24"/>
      <c r="M450" s="24"/>
      <c r="N450" s="24"/>
      <c r="O450" s="24"/>
    </row>
    <row r="451" spans="5:15" s="22" customFormat="1" x14ac:dyDescent="0.25">
      <c r="E451" s="238"/>
      <c r="F451" s="238"/>
      <c r="G451" s="238"/>
      <c r="H451" s="242"/>
      <c r="I451" s="53"/>
      <c r="J451" s="242"/>
      <c r="K451" s="24"/>
      <c r="L451" s="24"/>
      <c r="M451" s="24"/>
      <c r="N451" s="24"/>
      <c r="O451" s="24"/>
    </row>
    <row r="452" spans="5:15" s="22" customFormat="1" x14ac:dyDescent="0.25">
      <c r="E452" s="238"/>
      <c r="F452" s="238"/>
      <c r="G452" s="238"/>
      <c r="H452" s="242"/>
      <c r="I452" s="53"/>
      <c r="J452" s="242"/>
      <c r="K452" s="24"/>
      <c r="L452" s="24"/>
      <c r="M452" s="24"/>
      <c r="N452" s="24"/>
      <c r="O452" s="24"/>
    </row>
    <row r="453" spans="5:15" s="22" customFormat="1" x14ac:dyDescent="0.25">
      <c r="E453" s="238"/>
      <c r="F453" s="238"/>
      <c r="G453" s="238"/>
      <c r="H453" s="242"/>
      <c r="I453" s="53"/>
      <c r="J453" s="242"/>
      <c r="K453" s="24"/>
      <c r="L453" s="24"/>
      <c r="M453" s="24"/>
      <c r="N453" s="24"/>
      <c r="O453" s="24"/>
    </row>
    <row r="454" spans="5:15" s="22" customFormat="1" x14ac:dyDescent="0.25">
      <c r="E454" s="238"/>
      <c r="F454" s="238"/>
      <c r="G454" s="238"/>
      <c r="H454" s="242"/>
      <c r="I454" s="53"/>
      <c r="J454" s="242"/>
      <c r="K454" s="24"/>
      <c r="L454" s="24"/>
      <c r="M454" s="24"/>
      <c r="N454" s="24"/>
      <c r="O454" s="24"/>
    </row>
    <row r="455" spans="5:15" s="22" customFormat="1" x14ac:dyDescent="0.25">
      <c r="E455" s="238"/>
      <c r="F455" s="238"/>
      <c r="G455" s="238"/>
      <c r="H455" s="242"/>
      <c r="I455" s="53"/>
      <c r="J455" s="242"/>
      <c r="K455" s="24"/>
      <c r="L455" s="24"/>
      <c r="M455" s="24"/>
      <c r="N455" s="24"/>
      <c r="O455" s="24"/>
    </row>
    <row r="456" spans="5:15" s="22" customFormat="1" x14ac:dyDescent="0.25">
      <c r="E456" s="238"/>
      <c r="F456" s="238"/>
      <c r="G456" s="238"/>
      <c r="H456" s="242"/>
      <c r="I456" s="53"/>
      <c r="J456" s="242"/>
      <c r="K456" s="24"/>
      <c r="L456" s="24"/>
      <c r="M456" s="24"/>
      <c r="N456" s="24"/>
      <c r="O456" s="24"/>
    </row>
    <row r="457" spans="5:15" s="22" customFormat="1" x14ac:dyDescent="0.25">
      <c r="E457" s="238"/>
      <c r="F457" s="238"/>
      <c r="G457" s="238"/>
      <c r="H457" s="242"/>
      <c r="I457" s="53"/>
      <c r="J457" s="242"/>
      <c r="K457" s="24"/>
      <c r="L457" s="24"/>
      <c r="M457" s="24"/>
      <c r="N457" s="24"/>
      <c r="O457" s="24"/>
    </row>
    <row r="458" spans="5:15" s="22" customFormat="1" x14ac:dyDescent="0.25">
      <c r="E458" s="238"/>
      <c r="F458" s="238"/>
      <c r="G458" s="238"/>
      <c r="H458" s="242"/>
      <c r="I458" s="53"/>
      <c r="J458" s="242"/>
      <c r="K458" s="24"/>
      <c r="L458" s="24"/>
      <c r="M458" s="24"/>
      <c r="N458" s="24"/>
      <c r="O458" s="24"/>
    </row>
    <row r="459" spans="5:15" s="22" customFormat="1" x14ac:dyDescent="0.25">
      <c r="E459" s="238"/>
      <c r="F459" s="238"/>
      <c r="G459" s="238"/>
      <c r="H459" s="242"/>
      <c r="I459" s="53"/>
      <c r="J459" s="242"/>
      <c r="K459" s="24"/>
      <c r="L459" s="24"/>
      <c r="M459" s="24"/>
      <c r="N459" s="24"/>
      <c r="O459" s="24"/>
    </row>
    <row r="460" spans="5:15" s="22" customFormat="1" x14ac:dyDescent="0.25">
      <c r="E460" s="238"/>
      <c r="F460" s="238"/>
      <c r="G460" s="238"/>
      <c r="H460" s="242"/>
      <c r="I460" s="53"/>
      <c r="J460" s="242"/>
      <c r="K460" s="24"/>
      <c r="L460" s="24"/>
      <c r="M460" s="24"/>
      <c r="N460" s="24"/>
      <c r="O460" s="24"/>
    </row>
    <row r="461" spans="5:15" s="22" customFormat="1" x14ac:dyDescent="0.25">
      <c r="E461" s="238"/>
      <c r="F461" s="238"/>
      <c r="G461" s="238"/>
      <c r="H461" s="242"/>
      <c r="I461" s="53"/>
      <c r="J461" s="242"/>
      <c r="K461" s="24"/>
      <c r="L461" s="24"/>
      <c r="M461" s="24"/>
      <c r="N461" s="24"/>
      <c r="O461" s="24"/>
    </row>
    <row r="462" spans="5:15" s="22" customFormat="1" x14ac:dyDescent="0.25">
      <c r="E462" s="238"/>
      <c r="F462" s="238"/>
      <c r="G462" s="238"/>
      <c r="H462" s="242"/>
      <c r="I462" s="53"/>
      <c r="J462" s="242"/>
      <c r="K462" s="24"/>
      <c r="L462" s="24"/>
      <c r="M462" s="24"/>
      <c r="N462" s="24"/>
      <c r="O462" s="24"/>
    </row>
    <row r="463" spans="5:15" s="22" customFormat="1" x14ac:dyDescent="0.25">
      <c r="E463" s="238"/>
      <c r="F463" s="238"/>
      <c r="G463" s="238"/>
      <c r="H463" s="242"/>
      <c r="I463" s="53"/>
      <c r="J463" s="242"/>
      <c r="K463" s="24"/>
      <c r="L463" s="24"/>
      <c r="M463" s="24"/>
      <c r="N463" s="24"/>
      <c r="O463" s="24"/>
    </row>
    <row r="464" spans="5:15" s="22" customFormat="1" x14ac:dyDescent="0.25">
      <c r="E464" s="238"/>
      <c r="F464" s="238"/>
      <c r="G464" s="238"/>
      <c r="H464" s="242"/>
      <c r="I464" s="53"/>
      <c r="J464" s="242"/>
      <c r="K464" s="24"/>
      <c r="L464" s="24"/>
      <c r="M464" s="24"/>
      <c r="N464" s="24"/>
      <c r="O464" s="24"/>
    </row>
    <row r="465" spans="5:15" s="22" customFormat="1" x14ac:dyDescent="0.25">
      <c r="E465" s="238"/>
      <c r="F465" s="238"/>
      <c r="G465" s="238"/>
      <c r="H465" s="242"/>
      <c r="I465" s="53"/>
      <c r="J465" s="242"/>
      <c r="K465" s="24"/>
      <c r="L465" s="24"/>
      <c r="M465" s="24"/>
      <c r="N465" s="24"/>
      <c r="O465" s="24"/>
    </row>
    <row r="466" spans="5:15" s="22" customFormat="1" x14ac:dyDescent="0.25">
      <c r="E466" s="238"/>
      <c r="F466" s="238"/>
      <c r="G466" s="238"/>
      <c r="H466" s="242"/>
      <c r="I466" s="53"/>
      <c r="J466" s="242"/>
      <c r="K466" s="24"/>
      <c r="L466" s="24"/>
      <c r="M466" s="24"/>
      <c r="N466" s="24"/>
      <c r="O466" s="24"/>
    </row>
    <row r="467" spans="5:15" s="22" customFormat="1" x14ac:dyDescent="0.25">
      <c r="E467" s="238"/>
      <c r="F467" s="238"/>
      <c r="G467" s="238"/>
      <c r="H467" s="242"/>
      <c r="I467" s="53"/>
      <c r="J467" s="242"/>
      <c r="K467" s="24"/>
      <c r="L467" s="24"/>
      <c r="M467" s="24"/>
      <c r="N467" s="24"/>
      <c r="O467" s="24"/>
    </row>
    <row r="468" spans="5:15" s="22" customFormat="1" x14ac:dyDescent="0.25">
      <c r="E468" s="238"/>
      <c r="F468" s="238"/>
      <c r="G468" s="238"/>
      <c r="H468" s="242"/>
      <c r="I468" s="53"/>
      <c r="J468" s="242"/>
      <c r="K468" s="24"/>
      <c r="L468" s="24"/>
      <c r="M468" s="24"/>
      <c r="N468" s="24"/>
      <c r="O468" s="24"/>
    </row>
    <row r="469" spans="5:15" s="22" customFormat="1" x14ac:dyDescent="0.25">
      <c r="E469" s="238"/>
      <c r="F469" s="238"/>
      <c r="G469" s="238"/>
      <c r="H469" s="242"/>
      <c r="I469" s="53"/>
      <c r="J469" s="242"/>
      <c r="K469" s="24"/>
      <c r="L469" s="24"/>
      <c r="M469" s="24"/>
      <c r="N469" s="24"/>
      <c r="O469" s="24"/>
    </row>
    <row r="470" spans="5:15" s="22" customFormat="1" x14ac:dyDescent="0.25">
      <c r="E470" s="238"/>
      <c r="F470" s="238"/>
      <c r="G470" s="238"/>
      <c r="H470" s="242"/>
      <c r="I470" s="53"/>
      <c r="J470" s="242"/>
      <c r="K470" s="24"/>
      <c r="L470" s="24"/>
      <c r="M470" s="24"/>
      <c r="N470" s="24"/>
      <c r="O470" s="24"/>
    </row>
    <row r="471" spans="5:15" s="22" customFormat="1" x14ac:dyDescent="0.25">
      <c r="E471" s="238"/>
      <c r="F471" s="238"/>
      <c r="G471" s="238"/>
      <c r="H471" s="242"/>
      <c r="I471" s="53"/>
      <c r="J471" s="242"/>
      <c r="K471" s="24"/>
      <c r="L471" s="24"/>
      <c r="M471" s="24"/>
      <c r="N471" s="24"/>
      <c r="O471" s="24"/>
    </row>
    <row r="472" spans="5:15" s="22" customFormat="1" x14ac:dyDescent="0.25">
      <c r="E472" s="238"/>
      <c r="F472" s="238"/>
      <c r="G472" s="238"/>
      <c r="H472" s="242"/>
      <c r="I472" s="53"/>
      <c r="J472" s="242"/>
      <c r="K472" s="24"/>
      <c r="L472" s="24"/>
      <c r="M472" s="24"/>
      <c r="N472" s="24"/>
      <c r="O472" s="24"/>
    </row>
    <row r="473" spans="5:15" s="22" customFormat="1" x14ac:dyDescent="0.25">
      <c r="E473" s="238"/>
      <c r="F473" s="238"/>
      <c r="G473" s="238"/>
      <c r="H473" s="242"/>
      <c r="I473" s="53"/>
      <c r="J473" s="242"/>
      <c r="K473" s="24"/>
      <c r="L473" s="24"/>
      <c r="M473" s="24"/>
      <c r="N473" s="24"/>
      <c r="O473" s="24"/>
    </row>
    <row r="474" spans="5:15" s="22" customFormat="1" x14ac:dyDescent="0.25">
      <c r="E474" s="238"/>
      <c r="F474" s="238"/>
      <c r="G474" s="238"/>
      <c r="H474" s="242"/>
      <c r="I474" s="53"/>
      <c r="J474" s="242"/>
      <c r="K474" s="24"/>
      <c r="L474" s="24"/>
      <c r="M474" s="24"/>
      <c r="N474" s="24"/>
      <c r="O474" s="24"/>
    </row>
    <row r="475" spans="5:15" s="22" customFormat="1" x14ac:dyDescent="0.25">
      <c r="E475" s="238"/>
      <c r="F475" s="238"/>
      <c r="G475" s="238"/>
      <c r="H475" s="242"/>
      <c r="I475" s="53"/>
      <c r="J475" s="242"/>
      <c r="K475" s="24"/>
      <c r="L475" s="24"/>
      <c r="M475" s="24"/>
      <c r="N475" s="24"/>
      <c r="O475" s="24"/>
    </row>
    <row r="476" spans="5:15" s="22" customFormat="1" x14ac:dyDescent="0.25">
      <c r="E476" s="238"/>
      <c r="F476" s="238"/>
      <c r="G476" s="238"/>
      <c r="H476" s="242"/>
      <c r="I476" s="53"/>
      <c r="J476" s="242"/>
      <c r="K476" s="24"/>
      <c r="L476" s="24"/>
      <c r="M476" s="24"/>
      <c r="N476" s="24"/>
      <c r="O476" s="24"/>
    </row>
    <row r="477" spans="5:15" s="22" customFormat="1" x14ac:dyDescent="0.25">
      <c r="E477" s="238"/>
      <c r="F477" s="238"/>
      <c r="G477" s="238"/>
      <c r="H477" s="242"/>
      <c r="I477" s="53"/>
      <c r="J477" s="242"/>
      <c r="K477" s="24"/>
      <c r="L477" s="24"/>
      <c r="M477" s="24"/>
      <c r="N477" s="24"/>
      <c r="O477" s="24"/>
    </row>
    <row r="478" spans="5:15" s="22" customFormat="1" x14ac:dyDescent="0.25">
      <c r="E478" s="238"/>
      <c r="F478" s="238"/>
      <c r="G478" s="238"/>
      <c r="H478" s="242"/>
      <c r="I478" s="53"/>
      <c r="J478" s="242"/>
      <c r="K478" s="24"/>
      <c r="L478" s="24"/>
      <c r="M478" s="24"/>
      <c r="N478" s="24"/>
      <c r="O478" s="24"/>
    </row>
    <row r="479" spans="5:15" s="22" customFormat="1" x14ac:dyDescent="0.25">
      <c r="E479" s="238"/>
      <c r="F479" s="238"/>
      <c r="G479" s="238"/>
      <c r="H479" s="242"/>
      <c r="I479" s="53"/>
      <c r="J479" s="242"/>
      <c r="K479" s="24"/>
      <c r="L479" s="24"/>
      <c r="M479" s="24"/>
      <c r="N479" s="24"/>
      <c r="O479" s="24"/>
    </row>
    <row r="480" spans="5:15" s="22" customFormat="1" x14ac:dyDescent="0.25">
      <c r="E480" s="238"/>
      <c r="F480" s="238"/>
      <c r="G480" s="238"/>
      <c r="H480" s="242"/>
      <c r="I480" s="53"/>
      <c r="J480" s="242"/>
      <c r="K480" s="24"/>
      <c r="L480" s="24"/>
      <c r="M480" s="24"/>
      <c r="N480" s="24"/>
      <c r="O480" s="24"/>
    </row>
    <row r="481" spans="5:15" s="22" customFormat="1" x14ac:dyDescent="0.25">
      <c r="E481" s="238"/>
      <c r="F481" s="238"/>
      <c r="G481" s="238"/>
      <c r="H481" s="242"/>
      <c r="I481" s="53"/>
      <c r="J481" s="242"/>
      <c r="K481" s="24"/>
      <c r="L481" s="24"/>
      <c r="M481" s="24"/>
      <c r="N481" s="24"/>
      <c r="O481" s="24"/>
    </row>
    <row r="482" spans="5:15" s="22" customFormat="1" x14ac:dyDescent="0.25">
      <c r="E482" s="238"/>
      <c r="F482" s="238"/>
      <c r="G482" s="238"/>
      <c r="H482" s="242"/>
      <c r="I482" s="53"/>
      <c r="J482" s="242"/>
      <c r="K482" s="24"/>
      <c r="L482" s="24"/>
      <c r="M482" s="24"/>
      <c r="N482" s="24"/>
      <c r="O482" s="24"/>
    </row>
    <row r="483" spans="5:15" s="22" customFormat="1" x14ac:dyDescent="0.25">
      <c r="E483" s="238"/>
      <c r="F483" s="238"/>
      <c r="G483" s="238"/>
      <c r="H483" s="242"/>
      <c r="I483" s="53"/>
      <c r="J483" s="242"/>
      <c r="K483" s="24"/>
      <c r="L483" s="24"/>
      <c r="M483" s="24"/>
      <c r="N483" s="24"/>
      <c r="O483" s="24"/>
    </row>
    <row r="484" spans="5:15" s="22" customFormat="1" x14ac:dyDescent="0.25">
      <c r="E484" s="238"/>
      <c r="F484" s="238"/>
      <c r="G484" s="238"/>
      <c r="H484" s="242"/>
      <c r="I484" s="53"/>
      <c r="J484" s="242"/>
      <c r="K484" s="24"/>
      <c r="L484" s="24"/>
      <c r="M484" s="24"/>
      <c r="N484" s="24"/>
      <c r="O484" s="24"/>
    </row>
    <row r="485" spans="5:15" s="22" customFormat="1" x14ac:dyDescent="0.25">
      <c r="E485" s="238"/>
      <c r="F485" s="238"/>
      <c r="G485" s="238"/>
      <c r="H485" s="242"/>
      <c r="I485" s="53"/>
      <c r="J485" s="242"/>
      <c r="K485" s="24"/>
      <c r="L485" s="24"/>
      <c r="M485" s="24"/>
      <c r="N485" s="24"/>
      <c r="O485" s="24"/>
    </row>
    <row r="486" spans="5:15" s="22" customFormat="1" x14ac:dyDescent="0.25">
      <c r="E486" s="238"/>
      <c r="F486" s="238"/>
      <c r="G486" s="238"/>
      <c r="H486" s="242"/>
      <c r="I486" s="53"/>
      <c r="J486" s="242"/>
      <c r="K486" s="24"/>
      <c r="L486" s="24"/>
      <c r="M486" s="24"/>
      <c r="N486" s="24"/>
      <c r="O486" s="24"/>
    </row>
    <row r="487" spans="5:15" s="22" customFormat="1" x14ac:dyDescent="0.25">
      <c r="E487" s="238"/>
      <c r="F487" s="238"/>
      <c r="G487" s="238"/>
      <c r="H487" s="242"/>
      <c r="I487" s="53"/>
      <c r="J487" s="242"/>
      <c r="K487" s="24"/>
      <c r="L487" s="24"/>
      <c r="M487" s="24"/>
      <c r="N487" s="24"/>
      <c r="O487" s="24"/>
    </row>
    <row r="488" spans="5:15" s="22" customFormat="1" x14ac:dyDescent="0.25">
      <c r="E488" s="238"/>
      <c r="F488" s="238"/>
      <c r="G488" s="238"/>
      <c r="H488" s="242"/>
      <c r="I488" s="53"/>
      <c r="J488" s="242"/>
      <c r="K488" s="24"/>
      <c r="L488" s="24"/>
      <c r="M488" s="24"/>
      <c r="N488" s="24"/>
      <c r="O488" s="24"/>
    </row>
    <row r="489" spans="5:15" s="22" customFormat="1" x14ac:dyDescent="0.25">
      <c r="E489" s="238"/>
      <c r="F489" s="238"/>
      <c r="G489" s="238"/>
      <c r="H489" s="242"/>
      <c r="I489" s="53"/>
      <c r="J489" s="242"/>
      <c r="K489" s="24"/>
      <c r="L489" s="24"/>
      <c r="M489" s="24"/>
      <c r="N489" s="24"/>
      <c r="O489" s="24"/>
    </row>
    <row r="490" spans="5:15" s="22" customFormat="1" x14ac:dyDescent="0.25">
      <c r="E490" s="238"/>
      <c r="F490" s="238"/>
      <c r="G490" s="238"/>
      <c r="H490" s="242"/>
      <c r="I490" s="53"/>
      <c r="J490" s="242"/>
      <c r="K490" s="24"/>
      <c r="L490" s="24"/>
      <c r="M490" s="24"/>
      <c r="N490" s="24"/>
      <c r="O490" s="24"/>
    </row>
    <row r="491" spans="5:15" s="22" customFormat="1" x14ac:dyDescent="0.25">
      <c r="E491" s="238"/>
      <c r="F491" s="238"/>
      <c r="G491" s="238"/>
      <c r="H491" s="242"/>
      <c r="I491" s="53"/>
      <c r="J491" s="242"/>
      <c r="K491" s="24"/>
      <c r="L491" s="24"/>
      <c r="M491" s="24"/>
      <c r="N491" s="24"/>
      <c r="O491" s="24"/>
    </row>
    <row r="492" spans="5:15" s="22" customFormat="1" x14ac:dyDescent="0.25">
      <c r="E492" s="238"/>
      <c r="F492" s="238"/>
      <c r="G492" s="238"/>
      <c r="H492" s="242"/>
      <c r="I492" s="53"/>
      <c r="J492" s="242"/>
      <c r="K492" s="24"/>
      <c r="L492" s="24"/>
      <c r="M492" s="24"/>
      <c r="N492" s="24"/>
      <c r="O492" s="24"/>
    </row>
    <row r="493" spans="5:15" s="22" customFormat="1" x14ac:dyDescent="0.25">
      <c r="E493" s="238"/>
      <c r="F493" s="238"/>
      <c r="G493" s="238"/>
      <c r="H493" s="242"/>
      <c r="I493" s="53"/>
      <c r="J493" s="242"/>
      <c r="K493" s="24"/>
      <c r="L493" s="24"/>
      <c r="M493" s="24"/>
      <c r="N493" s="24"/>
      <c r="O493" s="24"/>
    </row>
    <row r="494" spans="5:15" s="22" customFormat="1" x14ac:dyDescent="0.25">
      <c r="E494" s="238"/>
      <c r="F494" s="238"/>
      <c r="G494" s="238"/>
      <c r="H494" s="242"/>
      <c r="I494" s="53"/>
      <c r="J494" s="242"/>
      <c r="K494" s="24"/>
      <c r="L494" s="24"/>
      <c r="M494" s="24"/>
      <c r="N494" s="24"/>
      <c r="O494" s="24"/>
    </row>
    <row r="495" spans="5:15" s="22" customFormat="1" x14ac:dyDescent="0.25">
      <c r="E495" s="238"/>
      <c r="F495" s="238"/>
      <c r="G495" s="238"/>
      <c r="H495" s="242"/>
      <c r="I495" s="53"/>
      <c r="J495" s="242"/>
      <c r="K495" s="24"/>
      <c r="L495" s="24"/>
      <c r="M495" s="24"/>
      <c r="N495" s="24"/>
      <c r="O495" s="24"/>
    </row>
    <row r="496" spans="5:15" s="22" customFormat="1" x14ac:dyDescent="0.25">
      <c r="E496" s="238"/>
      <c r="F496" s="238"/>
      <c r="G496" s="238"/>
      <c r="H496" s="242"/>
      <c r="I496" s="53"/>
      <c r="J496" s="242"/>
      <c r="K496" s="24"/>
      <c r="L496" s="24"/>
      <c r="M496" s="24"/>
      <c r="N496" s="24"/>
      <c r="O496" s="24"/>
    </row>
    <row r="497" spans="5:15" s="22" customFormat="1" x14ac:dyDescent="0.25">
      <c r="E497" s="238"/>
      <c r="F497" s="238"/>
      <c r="G497" s="238"/>
      <c r="H497" s="242"/>
      <c r="I497" s="53"/>
      <c r="J497" s="242"/>
      <c r="K497" s="24"/>
      <c r="L497" s="24"/>
      <c r="M497" s="24"/>
      <c r="N497" s="24"/>
      <c r="O497" s="24"/>
    </row>
    <row r="498" spans="5:15" s="22" customFormat="1" x14ac:dyDescent="0.25">
      <c r="E498" s="238"/>
      <c r="F498" s="238"/>
      <c r="G498" s="238"/>
      <c r="H498" s="242"/>
      <c r="I498" s="53"/>
      <c r="J498" s="242"/>
      <c r="K498" s="24"/>
      <c r="L498" s="24"/>
      <c r="M498" s="24"/>
      <c r="N498" s="24"/>
      <c r="O498" s="24"/>
    </row>
    <row r="499" spans="5:15" s="22" customFormat="1" x14ac:dyDescent="0.25">
      <c r="E499" s="238"/>
      <c r="F499" s="238"/>
      <c r="G499" s="238"/>
      <c r="H499" s="242"/>
      <c r="I499" s="53"/>
      <c r="J499" s="242"/>
      <c r="K499" s="24"/>
      <c r="L499" s="24"/>
      <c r="M499" s="24"/>
      <c r="N499" s="24"/>
      <c r="O499" s="24"/>
    </row>
    <row r="500" spans="5:15" s="22" customFormat="1" x14ac:dyDescent="0.25">
      <c r="E500" s="238"/>
      <c r="F500" s="238"/>
      <c r="G500" s="238"/>
      <c r="H500" s="242"/>
      <c r="I500" s="53"/>
      <c r="J500" s="242"/>
      <c r="K500" s="24"/>
      <c r="L500" s="24"/>
      <c r="M500" s="24"/>
      <c r="N500" s="24"/>
      <c r="O500" s="24"/>
    </row>
    <row r="501" spans="5:15" s="22" customFormat="1" x14ac:dyDescent="0.25">
      <c r="E501" s="238"/>
      <c r="F501" s="238"/>
      <c r="G501" s="238"/>
      <c r="H501" s="242"/>
      <c r="I501" s="53"/>
      <c r="J501" s="242"/>
      <c r="K501" s="24"/>
      <c r="L501" s="24"/>
      <c r="M501" s="24"/>
      <c r="N501" s="24"/>
      <c r="O501" s="24"/>
    </row>
    <row r="502" spans="5:15" s="22" customFormat="1" x14ac:dyDescent="0.25">
      <c r="E502" s="238"/>
      <c r="F502" s="238"/>
      <c r="G502" s="238"/>
      <c r="H502" s="242"/>
      <c r="I502" s="53"/>
      <c r="J502" s="242"/>
      <c r="K502" s="24"/>
      <c r="L502" s="24"/>
      <c r="M502" s="24"/>
      <c r="N502" s="24"/>
      <c r="O502" s="24"/>
    </row>
    <row r="503" spans="5:15" s="22" customFormat="1" x14ac:dyDescent="0.25">
      <c r="E503" s="238"/>
      <c r="F503" s="238"/>
      <c r="G503" s="238"/>
      <c r="H503" s="242"/>
      <c r="I503" s="53"/>
      <c r="J503" s="242"/>
      <c r="K503" s="24"/>
      <c r="L503" s="24"/>
      <c r="M503" s="24"/>
      <c r="N503" s="24"/>
      <c r="O503" s="24"/>
    </row>
    <row r="504" spans="5:15" s="22" customFormat="1" x14ac:dyDescent="0.25">
      <c r="E504" s="238"/>
      <c r="F504" s="238"/>
      <c r="G504" s="238"/>
      <c r="H504" s="242"/>
      <c r="I504" s="53"/>
      <c r="J504" s="242"/>
      <c r="K504" s="24"/>
      <c r="L504" s="24"/>
      <c r="M504" s="24"/>
      <c r="N504" s="24"/>
      <c r="O504" s="24"/>
    </row>
    <row r="505" spans="5:15" s="22" customFormat="1" x14ac:dyDescent="0.25">
      <c r="E505" s="238"/>
      <c r="F505" s="238"/>
      <c r="G505" s="238"/>
      <c r="H505" s="242"/>
      <c r="I505" s="53"/>
      <c r="J505" s="242"/>
      <c r="K505" s="24"/>
      <c r="L505" s="24"/>
      <c r="M505" s="24"/>
      <c r="N505" s="24"/>
      <c r="O505" s="24"/>
    </row>
    <row r="506" spans="5:15" s="22" customFormat="1" x14ac:dyDescent="0.25">
      <c r="E506" s="238"/>
      <c r="F506" s="238"/>
      <c r="G506" s="238"/>
      <c r="H506" s="242"/>
      <c r="I506" s="53"/>
      <c r="J506" s="242"/>
      <c r="K506" s="24"/>
      <c r="L506" s="24"/>
      <c r="M506" s="24"/>
      <c r="N506" s="24"/>
      <c r="O506" s="24"/>
    </row>
    <row r="507" spans="5:15" s="22" customFormat="1" x14ac:dyDescent="0.25">
      <c r="E507" s="238"/>
      <c r="F507" s="238"/>
      <c r="G507" s="238"/>
      <c r="H507" s="242"/>
      <c r="I507" s="53"/>
      <c r="J507" s="242"/>
      <c r="K507" s="24"/>
      <c r="L507" s="24"/>
      <c r="M507" s="24"/>
      <c r="N507" s="24"/>
      <c r="O507" s="24"/>
    </row>
    <row r="508" spans="5:15" s="22" customFormat="1" x14ac:dyDescent="0.25">
      <c r="E508" s="238"/>
      <c r="F508" s="238"/>
      <c r="G508" s="238"/>
      <c r="H508" s="242"/>
      <c r="I508" s="53"/>
      <c r="J508" s="242"/>
      <c r="K508" s="24"/>
      <c r="L508" s="24"/>
      <c r="M508" s="24"/>
      <c r="N508" s="24"/>
      <c r="O508" s="24"/>
    </row>
    <row r="509" spans="5:15" s="22" customFormat="1" x14ac:dyDescent="0.25">
      <c r="E509" s="238"/>
      <c r="F509" s="238"/>
      <c r="G509" s="238"/>
      <c r="H509" s="242"/>
      <c r="I509" s="53"/>
      <c r="J509" s="242"/>
      <c r="K509" s="24"/>
      <c r="L509" s="24"/>
      <c r="M509" s="24"/>
      <c r="N509" s="24"/>
      <c r="O509" s="24"/>
    </row>
    <row r="510" spans="5:15" s="22" customFormat="1" x14ac:dyDescent="0.25">
      <c r="E510" s="238"/>
      <c r="F510" s="238"/>
      <c r="G510" s="238"/>
      <c r="H510" s="242"/>
      <c r="I510" s="53"/>
      <c r="J510" s="242"/>
      <c r="K510" s="24"/>
      <c r="L510" s="24"/>
      <c r="M510" s="24"/>
      <c r="N510" s="24"/>
      <c r="O510" s="24"/>
    </row>
    <row r="511" spans="5:15" s="22" customFormat="1" x14ac:dyDescent="0.25">
      <c r="E511" s="238"/>
      <c r="F511" s="238"/>
      <c r="G511" s="238"/>
      <c r="H511" s="242"/>
      <c r="I511" s="53"/>
      <c r="J511" s="242"/>
      <c r="K511" s="24"/>
      <c r="L511" s="24"/>
      <c r="M511" s="24"/>
      <c r="N511" s="24"/>
      <c r="O511" s="24"/>
    </row>
    <row r="512" spans="5:15" s="22" customFormat="1" x14ac:dyDescent="0.25">
      <c r="E512" s="238"/>
      <c r="F512" s="238"/>
      <c r="G512" s="238"/>
      <c r="H512" s="242"/>
      <c r="I512" s="53"/>
      <c r="J512" s="242"/>
      <c r="K512" s="24"/>
      <c r="L512" s="24"/>
      <c r="M512" s="24"/>
      <c r="N512" s="24"/>
      <c r="O512" s="24"/>
    </row>
    <row r="513" spans="5:15" s="22" customFormat="1" x14ac:dyDescent="0.25">
      <c r="E513" s="238"/>
      <c r="F513" s="238"/>
      <c r="G513" s="238"/>
      <c r="H513" s="242"/>
      <c r="I513" s="53"/>
      <c r="J513" s="242"/>
      <c r="K513" s="24"/>
      <c r="L513" s="24"/>
      <c r="M513" s="24"/>
      <c r="N513" s="24"/>
      <c r="O513" s="24"/>
    </row>
    <row r="514" spans="5:15" s="22" customFormat="1" x14ac:dyDescent="0.25">
      <c r="E514" s="238"/>
      <c r="F514" s="238"/>
      <c r="G514" s="238"/>
      <c r="H514" s="242"/>
      <c r="I514" s="53"/>
      <c r="J514" s="242"/>
      <c r="K514" s="24"/>
      <c r="L514" s="24"/>
      <c r="M514" s="24"/>
      <c r="N514" s="24"/>
      <c r="O514" s="24"/>
    </row>
    <row r="515" spans="5:15" s="22" customFormat="1" x14ac:dyDescent="0.25">
      <c r="E515" s="238"/>
      <c r="F515" s="238"/>
      <c r="G515" s="238"/>
      <c r="H515" s="242"/>
      <c r="I515" s="53"/>
      <c r="J515" s="242"/>
      <c r="K515" s="24"/>
      <c r="L515" s="24"/>
      <c r="M515" s="24"/>
      <c r="N515" s="24"/>
      <c r="O515" s="24"/>
    </row>
    <row r="516" spans="5:15" s="22" customFormat="1" x14ac:dyDescent="0.25">
      <c r="E516" s="238"/>
      <c r="F516" s="238"/>
      <c r="G516" s="238"/>
      <c r="H516" s="242"/>
      <c r="I516" s="53"/>
      <c r="J516" s="242"/>
      <c r="K516" s="24"/>
      <c r="L516" s="24"/>
      <c r="M516" s="24"/>
      <c r="N516" s="24"/>
      <c r="O516" s="24"/>
    </row>
    <row r="517" spans="5:15" s="22" customFormat="1" x14ac:dyDescent="0.25">
      <c r="E517" s="238"/>
      <c r="F517" s="238"/>
      <c r="G517" s="238"/>
      <c r="H517" s="242"/>
      <c r="I517" s="53"/>
      <c r="J517" s="242"/>
      <c r="K517" s="24"/>
      <c r="L517" s="24"/>
      <c r="M517" s="24"/>
      <c r="N517" s="24"/>
      <c r="O517" s="24"/>
    </row>
    <row r="518" spans="5:15" s="22" customFormat="1" x14ac:dyDescent="0.25">
      <c r="E518" s="238"/>
      <c r="F518" s="238"/>
      <c r="G518" s="238"/>
      <c r="H518" s="242"/>
      <c r="I518" s="53"/>
      <c r="J518" s="242"/>
      <c r="K518" s="24"/>
      <c r="L518" s="24"/>
      <c r="M518" s="24"/>
      <c r="N518" s="24"/>
      <c r="O518" s="24"/>
    </row>
    <row r="519" spans="5:15" s="22" customFormat="1" x14ac:dyDescent="0.25">
      <c r="E519" s="238"/>
      <c r="F519" s="238"/>
      <c r="G519" s="238"/>
      <c r="H519" s="242"/>
      <c r="I519" s="53"/>
      <c r="J519" s="242"/>
      <c r="K519" s="24"/>
      <c r="L519" s="24"/>
      <c r="M519" s="24"/>
      <c r="N519" s="24"/>
      <c r="O519" s="24"/>
    </row>
    <row r="520" spans="5:15" s="22" customFormat="1" x14ac:dyDescent="0.25">
      <c r="E520" s="238"/>
      <c r="F520" s="238"/>
      <c r="G520" s="238"/>
      <c r="H520" s="242"/>
      <c r="I520" s="53"/>
      <c r="J520" s="242"/>
      <c r="K520" s="24"/>
      <c r="L520" s="24"/>
      <c r="M520" s="24"/>
      <c r="N520" s="24"/>
      <c r="O520" s="24"/>
    </row>
    <row r="521" spans="5:15" s="22" customFormat="1" x14ac:dyDescent="0.25">
      <c r="E521" s="238"/>
      <c r="F521" s="238"/>
      <c r="G521" s="238"/>
      <c r="H521" s="242"/>
      <c r="I521" s="53"/>
      <c r="J521" s="242"/>
      <c r="K521" s="24"/>
      <c r="L521" s="24"/>
      <c r="M521" s="24"/>
      <c r="N521" s="24"/>
      <c r="O521" s="24"/>
    </row>
    <row r="522" spans="5:15" s="22" customFormat="1" x14ac:dyDescent="0.25">
      <c r="E522" s="238"/>
      <c r="F522" s="238"/>
      <c r="G522" s="238"/>
      <c r="H522" s="242"/>
      <c r="I522" s="53"/>
      <c r="J522" s="242"/>
      <c r="K522" s="24"/>
      <c r="L522" s="24"/>
      <c r="M522" s="24"/>
      <c r="N522" s="24"/>
      <c r="O522" s="24"/>
    </row>
    <row r="523" spans="5:15" s="22" customFormat="1" x14ac:dyDescent="0.25">
      <c r="E523" s="238"/>
      <c r="F523" s="238"/>
      <c r="G523" s="238"/>
      <c r="H523" s="242"/>
      <c r="I523" s="53"/>
      <c r="J523" s="242"/>
      <c r="K523" s="24"/>
      <c r="L523" s="24"/>
      <c r="M523" s="24"/>
      <c r="N523" s="24"/>
      <c r="O523" s="24"/>
    </row>
    <row r="524" spans="5:15" s="22" customFormat="1" x14ac:dyDescent="0.25">
      <c r="E524" s="238"/>
      <c r="F524" s="238"/>
      <c r="G524" s="238"/>
      <c r="H524" s="242"/>
      <c r="I524" s="53"/>
      <c r="J524" s="242"/>
      <c r="K524" s="24"/>
      <c r="L524" s="24"/>
      <c r="M524" s="24"/>
      <c r="N524" s="24"/>
      <c r="O524" s="24"/>
    </row>
    <row r="525" spans="5:15" s="22" customFormat="1" x14ac:dyDescent="0.25">
      <c r="E525" s="238"/>
      <c r="F525" s="238"/>
      <c r="G525" s="238"/>
      <c r="H525" s="242"/>
      <c r="I525" s="53"/>
      <c r="J525" s="242"/>
      <c r="K525" s="24"/>
      <c r="L525" s="24"/>
      <c r="M525" s="24"/>
      <c r="N525" s="24"/>
      <c r="O525" s="24"/>
    </row>
    <row r="526" spans="5:15" s="22" customFormat="1" x14ac:dyDescent="0.25">
      <c r="E526" s="238"/>
      <c r="F526" s="238"/>
      <c r="G526" s="238"/>
      <c r="H526" s="242"/>
      <c r="I526" s="53"/>
      <c r="J526" s="242"/>
      <c r="K526" s="24"/>
      <c r="L526" s="24"/>
      <c r="M526" s="24"/>
      <c r="N526" s="24"/>
      <c r="O526" s="24"/>
    </row>
    <row r="527" spans="5:15" s="22" customFormat="1" x14ac:dyDescent="0.25">
      <c r="E527" s="238"/>
      <c r="F527" s="238"/>
      <c r="G527" s="238"/>
      <c r="H527" s="242"/>
      <c r="I527" s="53"/>
      <c r="J527" s="242"/>
      <c r="K527" s="24"/>
      <c r="L527" s="24"/>
      <c r="M527" s="24"/>
      <c r="N527" s="24"/>
      <c r="O527" s="24"/>
    </row>
    <row r="528" spans="5:15" s="22" customFormat="1" x14ac:dyDescent="0.25">
      <c r="E528" s="238"/>
      <c r="F528" s="238"/>
      <c r="G528" s="238"/>
      <c r="H528" s="242"/>
      <c r="I528" s="53"/>
      <c r="J528" s="242"/>
      <c r="K528" s="24"/>
      <c r="L528" s="24"/>
      <c r="M528" s="24"/>
      <c r="N528" s="24"/>
      <c r="O528" s="24"/>
    </row>
    <row r="529" spans="1:334" s="22" customFormat="1" x14ac:dyDescent="0.25">
      <c r="E529" s="238"/>
      <c r="F529" s="238"/>
      <c r="G529" s="238"/>
      <c r="H529" s="242"/>
      <c r="I529" s="53"/>
      <c r="J529" s="242"/>
      <c r="K529" s="24"/>
      <c r="L529" s="24"/>
      <c r="M529" s="24"/>
      <c r="N529" s="24"/>
      <c r="O529" s="24"/>
    </row>
    <row r="530" spans="1:334" s="22" customFormat="1" x14ac:dyDescent="0.25">
      <c r="E530" s="238"/>
      <c r="F530" s="238"/>
      <c r="G530" s="238"/>
      <c r="H530" s="242"/>
      <c r="I530" s="53"/>
      <c r="J530" s="242"/>
      <c r="K530" s="24"/>
      <c r="L530" s="24"/>
      <c r="M530" s="24"/>
      <c r="N530" s="24"/>
      <c r="O530" s="24"/>
    </row>
    <row r="531" spans="1:334" s="22" customFormat="1" x14ac:dyDescent="0.25">
      <c r="E531" s="238"/>
      <c r="F531" s="238"/>
      <c r="G531" s="238"/>
      <c r="H531" s="242"/>
      <c r="I531" s="53"/>
      <c r="J531" s="242"/>
      <c r="K531" s="24"/>
      <c r="L531" s="24"/>
      <c r="M531" s="24"/>
      <c r="N531" s="24"/>
      <c r="O531" s="24"/>
    </row>
    <row r="532" spans="1:334" s="22" customFormat="1" x14ac:dyDescent="0.25">
      <c r="E532" s="238"/>
      <c r="F532" s="238"/>
      <c r="G532" s="238"/>
      <c r="H532" s="242"/>
      <c r="I532" s="53"/>
      <c r="J532" s="242"/>
      <c r="K532" s="24"/>
      <c r="L532" s="24"/>
      <c r="M532" s="24"/>
      <c r="N532" s="24"/>
      <c r="O532" s="24"/>
    </row>
    <row r="533" spans="1:334" s="22" customFormat="1" x14ac:dyDescent="0.25">
      <c r="E533" s="238"/>
      <c r="F533" s="238"/>
      <c r="G533" s="238"/>
      <c r="H533" s="242"/>
      <c r="I533" s="53"/>
      <c r="J533" s="242"/>
      <c r="K533" s="24"/>
      <c r="L533" s="24"/>
      <c r="M533" s="24"/>
      <c r="N533" s="24"/>
      <c r="O533" s="24"/>
    </row>
    <row r="534" spans="1:334" x14ac:dyDescent="0.25">
      <c r="A534" s="22"/>
      <c r="B534" s="22"/>
      <c r="C534" s="22"/>
      <c r="D534" s="22"/>
      <c r="E534" s="238"/>
      <c r="F534" s="238"/>
      <c r="G534" s="238"/>
      <c r="H534" s="242"/>
      <c r="I534" s="53"/>
      <c r="J534" s="242"/>
      <c r="K534" s="24"/>
      <c r="L534" s="24"/>
      <c r="M534" s="24"/>
      <c r="N534" s="24"/>
      <c r="O534" s="24"/>
      <c r="P534" s="22"/>
      <c r="Q534" s="22"/>
      <c r="R534" s="22"/>
      <c r="S534" s="25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4"/>
      <c r="CD534" s="4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/>
      <c r="CT534" s="4"/>
      <c r="CU534" s="4"/>
      <c r="CV534" s="4"/>
      <c r="CW534" s="4"/>
      <c r="CX534" s="4"/>
      <c r="CY534" s="4"/>
      <c r="CZ534" s="4"/>
      <c r="DA534" s="4"/>
      <c r="DB534" s="4"/>
      <c r="DC534" s="4"/>
      <c r="DD534" s="4"/>
      <c r="DE534" s="4"/>
      <c r="DF534" s="4"/>
      <c r="DG534" s="4"/>
      <c r="DH534" s="4"/>
      <c r="DI534" s="4"/>
      <c r="DJ534" s="4"/>
      <c r="DK534" s="4"/>
      <c r="DL534" s="4"/>
      <c r="DM534" s="4"/>
      <c r="DN534" s="4"/>
      <c r="DO534" s="4"/>
      <c r="DP534" s="4"/>
      <c r="DQ534" s="4"/>
      <c r="DR534" s="4"/>
      <c r="DS534" s="4"/>
      <c r="DT534" s="4"/>
      <c r="DU534" s="4"/>
      <c r="DV534" s="4"/>
      <c r="DW534" s="4"/>
      <c r="DX534" s="4"/>
      <c r="DY534" s="4"/>
      <c r="DZ534" s="4"/>
      <c r="EA534" s="4"/>
      <c r="EB534" s="4"/>
      <c r="EC534" s="4"/>
      <c r="ED534" s="4"/>
      <c r="EE534" s="4"/>
      <c r="EF534" s="4"/>
      <c r="EG534" s="4"/>
      <c r="EH534" s="4"/>
      <c r="EI534" s="4"/>
      <c r="EJ534" s="4"/>
      <c r="EK534" s="4"/>
      <c r="EL534" s="4"/>
      <c r="EM534" s="4"/>
      <c r="EN534" s="4"/>
      <c r="EO534" s="4"/>
      <c r="EP534" s="4"/>
      <c r="EQ534" s="4"/>
      <c r="ER534" s="4"/>
      <c r="ES534" s="4"/>
      <c r="ET534" s="4"/>
      <c r="EU534" s="4"/>
      <c r="EV534" s="4"/>
      <c r="EW534" s="4"/>
      <c r="EX534" s="4"/>
      <c r="EY534" s="4"/>
      <c r="EZ534" s="4"/>
      <c r="FA534" s="4"/>
      <c r="FB534" s="4"/>
      <c r="FC534" s="4"/>
      <c r="FD534" s="4"/>
      <c r="FE534" s="4"/>
      <c r="FF534" s="4"/>
      <c r="FG534" s="4"/>
      <c r="FH534" s="4"/>
      <c r="FI534" s="4"/>
      <c r="FJ534" s="4"/>
      <c r="FK534" s="4"/>
      <c r="FL534" s="4"/>
      <c r="FM534" s="4"/>
      <c r="FN534" s="4"/>
      <c r="FO534" s="4"/>
      <c r="FP534" s="4"/>
      <c r="FQ534" s="4"/>
      <c r="FR534" s="4"/>
      <c r="FS534" s="4"/>
      <c r="FT534" s="4"/>
      <c r="FU534" s="4"/>
      <c r="FV534" s="4"/>
      <c r="FW534" s="4"/>
      <c r="FX534" s="4"/>
      <c r="FY534" s="4"/>
      <c r="FZ534" s="4"/>
      <c r="GA534" s="4"/>
      <c r="GB534" s="4"/>
      <c r="GC534" s="4"/>
      <c r="GD534" s="4"/>
      <c r="GE534" s="4"/>
      <c r="GF534" s="4"/>
      <c r="GG534" s="4"/>
      <c r="GH534" s="4"/>
      <c r="GI534" s="4"/>
      <c r="GJ534" s="4"/>
      <c r="GK534" s="4"/>
      <c r="GL534" s="4"/>
      <c r="GM534" s="4"/>
      <c r="GN534" s="4"/>
      <c r="GO534" s="4"/>
      <c r="GP534" s="4"/>
      <c r="GQ534" s="4"/>
      <c r="GR534" s="4"/>
      <c r="GS534" s="4"/>
      <c r="GT534" s="4"/>
      <c r="GU534" s="4"/>
      <c r="GV534" s="4"/>
      <c r="GW534" s="4"/>
      <c r="GX534" s="4"/>
      <c r="GY534" s="4"/>
      <c r="GZ534" s="4"/>
      <c r="HA534" s="4"/>
      <c r="HB534" s="4"/>
      <c r="HC534" s="4"/>
      <c r="HD534" s="4"/>
      <c r="HE534" s="4"/>
      <c r="HF534" s="4"/>
      <c r="HG534" s="4"/>
      <c r="HH534" s="4"/>
      <c r="HI534" s="4"/>
      <c r="HJ534" s="4"/>
      <c r="HK534" s="4"/>
      <c r="HL534" s="4"/>
      <c r="HM534" s="4"/>
      <c r="HN534" s="4"/>
      <c r="HO534" s="4"/>
      <c r="HP534" s="4"/>
      <c r="HQ534" s="4"/>
      <c r="HR534" s="4"/>
      <c r="HS534" s="4"/>
      <c r="HT534" s="4"/>
      <c r="HU534" s="4"/>
      <c r="HV534" s="4"/>
      <c r="HW534" s="4"/>
      <c r="HX534" s="4"/>
      <c r="HY534" s="4"/>
      <c r="HZ534" s="4"/>
      <c r="IA534" s="4"/>
      <c r="IB534" s="4"/>
      <c r="IC534" s="4"/>
      <c r="ID534" s="4"/>
      <c r="IE534" s="4"/>
      <c r="IF534" s="4"/>
      <c r="IG534" s="4"/>
      <c r="IH534" s="4"/>
      <c r="II534" s="4"/>
      <c r="IJ534" s="4"/>
      <c r="IK534" s="4"/>
      <c r="IL534" s="4"/>
      <c r="IM534" s="4"/>
      <c r="IN534" s="4"/>
      <c r="IO534" s="4"/>
      <c r="IP534" s="4"/>
      <c r="IQ534" s="4"/>
      <c r="IR534" s="4"/>
      <c r="IS534" s="4"/>
      <c r="IT534" s="4"/>
      <c r="IU534" s="4"/>
      <c r="IV534" s="4"/>
      <c r="IW534" s="4"/>
      <c r="IX534" s="4"/>
      <c r="IY534" s="4"/>
      <c r="IZ534" s="4"/>
      <c r="JA534" s="4"/>
      <c r="JB534" s="4"/>
      <c r="JC534" s="4"/>
      <c r="JD534" s="4"/>
      <c r="JE534" s="4"/>
      <c r="JF534" s="4"/>
      <c r="JG534" s="4"/>
      <c r="JH534" s="4"/>
      <c r="JI534" s="4"/>
      <c r="JJ534" s="4"/>
      <c r="JK534" s="4"/>
      <c r="JL534" s="4"/>
      <c r="JM534" s="4"/>
      <c r="JN534" s="4"/>
      <c r="JO534" s="4"/>
      <c r="JP534" s="4"/>
      <c r="JQ534" s="4"/>
      <c r="JR534" s="4"/>
      <c r="JS534" s="4"/>
      <c r="JT534" s="4"/>
      <c r="JU534" s="4"/>
      <c r="JV534" s="4"/>
      <c r="JW534" s="4"/>
      <c r="JX534" s="4"/>
      <c r="JY534" s="4"/>
      <c r="JZ534" s="4"/>
      <c r="KA534" s="4"/>
      <c r="KB534" s="4"/>
      <c r="KC534" s="4"/>
      <c r="KD534" s="4"/>
      <c r="KE534" s="4"/>
      <c r="KF534" s="4"/>
      <c r="KG534" s="4"/>
      <c r="KH534" s="4"/>
      <c r="KI534" s="4"/>
      <c r="KJ534" s="4"/>
      <c r="KK534" s="4"/>
      <c r="KL534" s="4"/>
      <c r="KM534" s="4"/>
      <c r="KN534" s="4"/>
      <c r="KO534" s="4"/>
      <c r="KP534" s="4"/>
      <c r="KQ534" s="4"/>
      <c r="KR534" s="4"/>
      <c r="KS534" s="4"/>
      <c r="KT534" s="4"/>
      <c r="KU534" s="4"/>
      <c r="KV534" s="4"/>
      <c r="KW534" s="4"/>
      <c r="KX534" s="4"/>
      <c r="KY534" s="4"/>
      <c r="KZ534" s="4"/>
      <c r="LA534" s="4"/>
      <c r="LB534" s="4"/>
      <c r="LC534" s="4"/>
      <c r="LD534" s="4"/>
      <c r="LE534" s="4"/>
      <c r="LF534" s="4"/>
      <c r="LG534" s="4"/>
      <c r="LH534" s="4"/>
      <c r="LI534" s="4"/>
      <c r="LJ534" s="4"/>
      <c r="LK534" s="4"/>
      <c r="LL534" s="4"/>
      <c r="LM534" s="4"/>
      <c r="LN534" s="4"/>
      <c r="LO534" s="4"/>
      <c r="LP534" s="4"/>
      <c r="LQ534" s="4"/>
      <c r="LR534" s="4"/>
      <c r="LS534" s="4"/>
      <c r="LT534" s="4"/>
      <c r="LU534" s="4"/>
      <c r="LV534" s="4"/>
    </row>
    <row r="535" spans="1:334" x14ac:dyDescent="0.25">
      <c r="A535" s="22"/>
      <c r="B535" s="22"/>
      <c r="C535" s="22"/>
      <c r="D535" s="22"/>
      <c r="E535" s="238"/>
      <c r="F535" s="238"/>
      <c r="G535" s="238"/>
      <c r="H535" s="242"/>
      <c r="I535" s="53"/>
      <c r="J535" s="242"/>
      <c r="K535" s="24"/>
      <c r="L535" s="24"/>
      <c r="M535" s="24"/>
      <c r="N535" s="24"/>
      <c r="O535" s="24"/>
      <c r="P535" s="25"/>
      <c r="Q535" s="25"/>
      <c r="R535" s="25"/>
      <c r="S535" s="25"/>
    </row>
  </sheetData>
  <sheetProtection algorithmName="SHA-512" hashValue="37H0bosdTEEiX04OaFn7PLIsSx8iyhKEc8NEYV3QaLOtwSgy3l/rQI4BSjUw3XwUdhspzcnv5qxX4MLMIGRbnQ==" saltValue="U2jVoXTDP1maXheseMl0Uw==" spinCount="100000" sheet="1" sort="0" autoFilter="0"/>
  <autoFilter ref="A2:LV73" xr:uid="{00000000-0009-0000-0000-000002000000}"/>
  <sortState xmlns:xlrd2="http://schemas.microsoft.com/office/spreadsheetml/2017/richdata2" ref="A1:J1001">
    <sortCondition ref="C1:C2"/>
  </sortState>
  <mergeCells count="24">
    <mergeCell ref="A1:A2"/>
    <mergeCell ref="I1:I2"/>
    <mergeCell ref="M1:M2"/>
    <mergeCell ref="O1:O2"/>
    <mergeCell ref="Q1:Q2"/>
    <mergeCell ref="P1:P2"/>
    <mergeCell ref="K1:K2"/>
    <mergeCell ref="F1:F2"/>
    <mergeCell ref="H1:H2"/>
    <mergeCell ref="B1:B2"/>
    <mergeCell ref="C1:C2"/>
    <mergeCell ref="D1:D2"/>
    <mergeCell ref="E1:E2"/>
    <mergeCell ref="G1:G2"/>
    <mergeCell ref="N1:N2"/>
    <mergeCell ref="J1:J2"/>
    <mergeCell ref="L1:L2"/>
    <mergeCell ref="Z1:Z2"/>
    <mergeCell ref="R1:R2"/>
    <mergeCell ref="V1:V2"/>
    <mergeCell ref="Y1:Y2"/>
    <mergeCell ref="T1:T2"/>
    <mergeCell ref="W1:W2"/>
    <mergeCell ref="S1:S2"/>
  </mergeCells>
  <printOptions horizontalCentered="1"/>
  <pageMargins left="0.15748031496062992" right="0.15748031496062992" top="0.62992125984251968" bottom="0.70866141732283472" header="0.27559055118110237" footer="0.31496062992125984"/>
  <pageSetup paperSize="9" scale="30" orientation="landscape" r:id="rId1"/>
  <headerFooter>
    <oddHeader>&amp;C&amp;"-,Negrito"&amp;12PLANILHA DE COMPOSIÇÃO DE CUSTOS
RELATÓRIO DE CUSTO DETALHADO</oddHead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GK460"/>
  <sheetViews>
    <sheetView showGridLines="0" workbookViewId="0">
      <selection activeCell="C23" sqref="C23:G23"/>
    </sheetView>
  </sheetViews>
  <sheetFormatPr defaultRowHeight="15" x14ac:dyDescent="0.25"/>
  <cols>
    <col min="1" max="1" width="9.28515625" customWidth="1"/>
    <col min="2" max="2" width="39" customWidth="1"/>
    <col min="3" max="3" width="10.85546875" bestFit="1" customWidth="1"/>
    <col min="4" max="4" width="5" style="119" customWidth="1"/>
    <col min="5" max="5" width="1" customWidth="1"/>
    <col min="6" max="6" width="11.28515625" customWidth="1"/>
    <col min="7" max="7" width="11" customWidth="1"/>
    <col min="8" max="8" width="9.5703125" bestFit="1" customWidth="1"/>
    <col min="9" max="9" width="14" customWidth="1"/>
    <col min="10" max="10" width="12" customWidth="1"/>
    <col min="11" max="11" width="15" customWidth="1"/>
    <col min="12" max="12" width="10.85546875" style="68" customWidth="1"/>
    <col min="13" max="13" width="11.42578125" style="68" bestFit="1" customWidth="1"/>
    <col min="14" max="14" width="9.140625" style="68"/>
    <col min="15" max="15" width="10.5703125" style="68" bestFit="1" customWidth="1"/>
    <col min="16" max="193" width="9.140625" style="68"/>
  </cols>
  <sheetData>
    <row r="1" spans="1:15" x14ac:dyDescent="0.25">
      <c r="A1" s="354" t="s">
        <v>156</v>
      </c>
      <c r="B1" s="355"/>
      <c r="C1" s="355"/>
      <c r="D1" s="355"/>
      <c r="E1" s="355"/>
      <c r="F1" s="355"/>
      <c r="G1" s="355"/>
      <c r="H1" s="355"/>
      <c r="I1" s="355"/>
      <c r="J1" s="355"/>
      <c r="K1" s="356"/>
    </row>
    <row r="2" spans="1:15" ht="22.5" x14ac:dyDescent="0.25">
      <c r="A2" s="113" t="s">
        <v>135</v>
      </c>
      <c r="B2" s="369" t="s">
        <v>136</v>
      </c>
      <c r="C2" s="370"/>
      <c r="D2" s="370"/>
      <c r="E2" s="371"/>
      <c r="F2" s="114" t="s">
        <v>137</v>
      </c>
      <c r="G2" s="114" t="s">
        <v>139</v>
      </c>
      <c r="H2" s="112" t="s">
        <v>157</v>
      </c>
      <c r="I2" s="114" t="s">
        <v>158</v>
      </c>
      <c r="J2" s="115" t="s">
        <v>159</v>
      </c>
      <c r="K2" s="115" t="s">
        <v>160</v>
      </c>
    </row>
    <row r="3" spans="1:15" x14ac:dyDescent="0.25">
      <c r="A3" s="206">
        <v>550847</v>
      </c>
      <c r="B3" s="201" t="str">
        <f>VLOOKUP(A3,'Tabela de Códigos e Valores'!A:B,2,FALSE)</f>
        <v>Eletricista - 44 horas semanais - seg a sex</v>
      </c>
      <c r="C3" s="202"/>
      <c r="D3" s="202"/>
      <c r="E3" s="203"/>
      <c r="F3" s="106" t="str">
        <f>VLOOKUP($A3,'Tabela de Códigos e Valores'!$A:$J,5,FALSE)</f>
        <v>Posto</v>
      </c>
      <c r="G3" s="106" t="str">
        <f>VLOOKUP($A3,'Tabela de Códigos e Valores'!$A:$J,6,FALSE)</f>
        <v>Mensal</v>
      </c>
      <c r="H3" s="120">
        <f>SUMIF('Relatório Custo'!$C:$C,$A3,'Relatório Custo'!$J:$J)</f>
        <v>19</v>
      </c>
      <c r="I3" s="69">
        <f>SUMIF('Relatório Custo'!$C:$C,$A3,'Relatório Custo'!$V:$V)</f>
        <v>0</v>
      </c>
      <c r="J3" s="69">
        <f>SUMIF('Relatório Custo'!$C:$C,$A3,'Relatório Custo'!$S:$S)</f>
        <v>0</v>
      </c>
      <c r="K3" s="69">
        <f>SUMIF('Relatório Custo'!$C:$C,$A3,'Relatório Custo'!$T:$T)</f>
        <v>0</v>
      </c>
      <c r="L3" s="70"/>
      <c r="M3" s="70"/>
      <c r="N3" s="71"/>
    </row>
    <row r="4" spans="1:15" x14ac:dyDescent="0.25">
      <c r="A4" s="206">
        <v>550848</v>
      </c>
      <c r="B4" s="201" t="str">
        <f>VLOOKUP(A4,'Tabela de Códigos e Valores'!A:B,2,FALSE)</f>
        <v>Encanador (a) - 44 horas semanais - seg a sex</v>
      </c>
      <c r="C4" s="202"/>
      <c r="D4" s="202"/>
      <c r="E4" s="203"/>
      <c r="F4" s="106" t="str">
        <f>VLOOKUP($A4,'Tabela de Códigos e Valores'!$A:$J,5,FALSE)</f>
        <v>Posto</v>
      </c>
      <c r="G4" s="106" t="str">
        <f>VLOOKUP($A4,'Tabela de Códigos e Valores'!$A:$J,6,FALSE)</f>
        <v>Mensal</v>
      </c>
      <c r="H4" s="120">
        <f>SUMIF('Relatório Custo'!$C:$C,$A4,'Relatório Custo'!$J:$J)</f>
        <v>19</v>
      </c>
      <c r="I4" s="69">
        <f>SUMIF('Relatório Custo'!$C:$C,$A4,'Relatório Custo'!$V:$V)</f>
        <v>0</v>
      </c>
      <c r="J4" s="69">
        <f>SUMIF('Relatório Custo'!$C:$C,$A4,'Relatório Custo'!$S:$S)</f>
        <v>0</v>
      </c>
      <c r="K4" s="69">
        <f>SUMIF('Relatório Custo'!$C:$C,$A4,'Relatório Custo'!$T:$T)</f>
        <v>0</v>
      </c>
      <c r="L4" s="70"/>
      <c r="M4" s="70"/>
    </row>
    <row r="5" spans="1:15" x14ac:dyDescent="0.25">
      <c r="A5" s="206">
        <v>550850</v>
      </c>
      <c r="B5" s="201" t="str">
        <f>VLOOKUP(A5,'Tabela de Códigos e Valores'!A:B,2,FALSE)</f>
        <v>Pintor (a) - 44 horas semanais - seg a sex</v>
      </c>
      <c r="C5" s="202"/>
      <c r="D5" s="202"/>
      <c r="E5" s="203"/>
      <c r="F5" s="106" t="str">
        <f>VLOOKUP($A5,'Tabela de Códigos e Valores'!$A:$J,5,FALSE)</f>
        <v>Posto</v>
      </c>
      <c r="G5" s="106" t="str">
        <f>VLOOKUP($A5,'Tabela de Códigos e Valores'!$A:$J,6,FALSE)</f>
        <v>Mensal</v>
      </c>
      <c r="H5" s="120">
        <f>SUMIF('Relatório Custo'!$C:$C,$A5,'Relatório Custo'!$J:$J)</f>
        <v>24</v>
      </c>
      <c r="I5" s="69">
        <f>SUMIF('Relatório Custo'!$C:$C,$A5,'Relatório Custo'!$V:$V)</f>
        <v>0</v>
      </c>
      <c r="J5" s="69">
        <f>SUMIF('Relatório Custo'!$C:$C,$A5,'Relatório Custo'!$S:$S)</f>
        <v>0</v>
      </c>
      <c r="K5" s="69">
        <f>SUMIF('Relatório Custo'!$C:$C,$A5,'Relatório Custo'!$T:$T)</f>
        <v>0</v>
      </c>
      <c r="L5" s="70"/>
      <c r="M5" s="70"/>
    </row>
    <row r="6" spans="1:15" x14ac:dyDescent="0.25">
      <c r="A6" s="207">
        <v>550849</v>
      </c>
      <c r="B6" s="201" t="str">
        <f>VLOOKUP(A6,'Tabela de Códigos e Valores'!A:B,2,FALSE)</f>
        <v>Pedreiro (a) - 44 horas semanais - seg a sex</v>
      </c>
      <c r="C6" s="202"/>
      <c r="D6" s="202"/>
      <c r="E6" s="203"/>
      <c r="F6" s="106" t="str">
        <f>VLOOKUP($A6,'Tabela de Códigos e Valores'!$A:$J,5,FALSE)</f>
        <v>Posto</v>
      </c>
      <c r="G6" s="106" t="str">
        <f>VLOOKUP($A6,'Tabela de Códigos e Valores'!$A:$J,6,FALSE)</f>
        <v>Mensal</v>
      </c>
      <c r="H6" s="120">
        <f>SUMIF('Relatório Custo'!$C:$C,$A6,'Relatório Custo'!$J:$J)</f>
        <v>11</v>
      </c>
      <c r="I6" s="69">
        <f>SUMIF('Relatório Custo'!$C:$C,$A6,'Relatório Custo'!$V:$V)</f>
        <v>0</v>
      </c>
      <c r="J6" s="69">
        <f>SUMIF('Relatório Custo'!$C:$C,$A6,'Relatório Custo'!$S:$S)</f>
        <v>0</v>
      </c>
      <c r="K6" s="69">
        <f>SUMIF('Relatório Custo'!$C:$C,$A6,'Relatório Custo'!$T:$T)</f>
        <v>0</v>
      </c>
      <c r="L6" s="70"/>
      <c r="M6" s="70"/>
    </row>
    <row r="7" spans="1:15" x14ac:dyDescent="0.25">
      <c r="A7" s="207">
        <v>550851</v>
      </c>
      <c r="B7" s="201" t="str">
        <f>VLOOKUP(A7,'Tabela de Códigos e Valores'!A:B,2,FALSE)</f>
        <v>Oficial de Manutenção - 44 horas semanais - seg a sex</v>
      </c>
      <c r="C7" s="202"/>
      <c r="D7" s="202"/>
      <c r="E7" s="203"/>
      <c r="F7" s="106" t="str">
        <f>VLOOKUP($A7,'Tabela de Códigos e Valores'!$A:$J,5,FALSE)</f>
        <v>Posto</v>
      </c>
      <c r="G7" s="106" t="str">
        <f>VLOOKUP($A7,'Tabela de Códigos e Valores'!$A:$J,6,FALSE)</f>
        <v>Mensal</v>
      </c>
      <c r="H7" s="120">
        <f>SUMIF('Relatório Custo'!$C:$C,$A7,'Relatório Custo'!$J:$J)</f>
        <v>36</v>
      </c>
      <c r="I7" s="69">
        <f>SUMIF('Relatório Custo'!$C:$C,$A7,'Relatório Custo'!$V:$V)</f>
        <v>0</v>
      </c>
      <c r="J7" s="69">
        <f>SUMIF('Relatório Custo'!$C:$C,$A7,'Relatório Custo'!$S:$S)</f>
        <v>0</v>
      </c>
      <c r="K7" s="69">
        <f>SUMIF('Relatório Custo'!$C:$C,$A7,'Relatório Custo'!$T:$T)</f>
        <v>0</v>
      </c>
      <c r="L7" s="70"/>
      <c r="M7" s="70"/>
    </row>
    <row r="8" spans="1:15" ht="22.5" x14ac:dyDescent="0.25">
      <c r="A8" s="207">
        <v>550730</v>
      </c>
      <c r="B8" s="201" t="str">
        <f>VLOOKUP(A8,'Tabela de Códigos e Valores'!A:B,2,FALSE)</f>
        <v>Supervisor(a) de Reparos Gerais - 44 horas semanais - seg a sex</v>
      </c>
      <c r="C8" s="202"/>
      <c r="D8" s="202"/>
      <c r="E8" s="203"/>
      <c r="F8" s="106" t="str">
        <f>VLOOKUP($A8,'Tabela de Códigos e Valores'!$A:$J,5,FALSE)</f>
        <v>Posto</v>
      </c>
      <c r="G8" s="106" t="str">
        <f>VLOOKUP($A8,'Tabela de Códigos e Valores'!$A:$J,6,FALSE)</f>
        <v>Mensal</v>
      </c>
      <c r="H8" s="120">
        <f>SUMIF('Relatório Custo'!$C:$C,$A8,'Relatório Custo'!$J:$J)</f>
        <v>5</v>
      </c>
      <c r="I8" s="69">
        <f>SUMIF('Relatório Custo'!$C:$C,$A8,'Relatório Custo'!$V:$V)</f>
        <v>0</v>
      </c>
      <c r="J8" s="69">
        <f>SUMIF('Relatório Custo'!$C:$C,$A8,'Relatório Custo'!$S:$S)</f>
        <v>0</v>
      </c>
      <c r="K8" s="69">
        <f>SUMIF('Relatório Custo'!$C:$C,$A8,'Relatório Custo'!$T:$T)</f>
        <v>0</v>
      </c>
      <c r="L8" s="70"/>
      <c r="M8" s="70"/>
    </row>
    <row r="9" spans="1:15" x14ac:dyDescent="0.25">
      <c r="A9" s="366"/>
      <c r="B9" s="367"/>
      <c r="C9" s="367"/>
      <c r="D9" s="367"/>
      <c r="E9" s="367"/>
      <c r="F9" s="367"/>
      <c r="G9" s="368"/>
      <c r="H9" s="105" t="s">
        <v>161</v>
      </c>
      <c r="I9" s="72">
        <f>SUBTOTAL(9,I3:I8)</f>
        <v>0</v>
      </c>
      <c r="J9" s="72">
        <f>SUBTOTAL(9,J3:J8)</f>
        <v>0</v>
      </c>
      <c r="K9" s="72">
        <f>SUBTOTAL(9,K3:K8)</f>
        <v>0</v>
      </c>
      <c r="L9" s="73"/>
      <c r="M9" s="73"/>
      <c r="N9" s="73"/>
      <c r="O9" s="70"/>
    </row>
    <row r="10" spans="1:15" x14ac:dyDescent="0.25">
      <c r="A10" s="74" t="s">
        <v>162</v>
      </c>
      <c r="B10" s="75"/>
      <c r="C10" s="75"/>
      <c r="D10" s="116"/>
      <c r="E10" s="75"/>
      <c r="F10" s="75"/>
      <c r="G10" s="75"/>
      <c r="H10" s="75"/>
      <c r="I10" s="75"/>
      <c r="J10" s="75"/>
      <c r="K10" s="93"/>
      <c r="L10" s="70"/>
      <c r="M10" s="70"/>
      <c r="N10" s="70"/>
      <c r="O10" s="70"/>
    </row>
    <row r="11" spans="1:15" x14ac:dyDescent="0.25">
      <c r="A11" s="354" t="s">
        <v>80</v>
      </c>
      <c r="B11" s="355"/>
      <c r="C11" s="355"/>
      <c r="D11" s="355"/>
      <c r="E11" s="355"/>
      <c r="F11" s="355"/>
      <c r="G11" s="355"/>
      <c r="H11" s="355"/>
      <c r="I11" s="355"/>
      <c r="J11" s="355"/>
      <c r="K11" s="356"/>
    </row>
    <row r="12" spans="1:15" x14ac:dyDescent="0.25">
      <c r="A12" s="107" t="s">
        <v>163</v>
      </c>
      <c r="B12" s="101" t="s">
        <v>164</v>
      </c>
      <c r="C12" s="102"/>
      <c r="D12" s="102"/>
      <c r="E12" s="102"/>
      <c r="F12" s="102"/>
      <c r="G12" s="102"/>
      <c r="H12" s="102"/>
      <c r="I12" s="103"/>
      <c r="J12" s="106"/>
      <c r="K12" s="76">
        <f>$I$9</f>
        <v>0</v>
      </c>
    </row>
    <row r="13" spans="1:15" x14ac:dyDescent="0.25">
      <c r="A13" s="107" t="s">
        <v>165</v>
      </c>
      <c r="B13" s="101" t="s">
        <v>70</v>
      </c>
      <c r="C13" s="102"/>
      <c r="D13" s="102"/>
      <c r="E13" s="102"/>
      <c r="F13" s="102"/>
      <c r="G13" s="102"/>
      <c r="H13" s="102"/>
      <c r="I13" s="102"/>
      <c r="J13" s="77">
        <f>'Indicadores Financeiros'!$J$28</f>
        <v>8.9300000000000004E-2</v>
      </c>
      <c r="K13" s="363"/>
    </row>
    <row r="14" spans="1:15" x14ac:dyDescent="0.25">
      <c r="A14" s="107" t="s">
        <v>166</v>
      </c>
      <c r="B14" s="101" t="s">
        <v>73</v>
      </c>
      <c r="C14" s="102"/>
      <c r="D14" s="102"/>
      <c r="E14" s="102"/>
      <c r="F14" s="102"/>
      <c r="G14" s="102"/>
      <c r="H14" s="102"/>
      <c r="I14" s="102"/>
      <c r="J14" s="77">
        <f>'Indicadores Financeiros'!$J$55</f>
        <v>8.9300000000000004E-2</v>
      </c>
      <c r="K14" s="364"/>
    </row>
    <row r="15" spans="1:15" x14ac:dyDescent="0.25">
      <c r="A15" s="107" t="s">
        <v>167</v>
      </c>
      <c r="B15" s="101" t="s">
        <v>81</v>
      </c>
      <c r="C15" s="102"/>
      <c r="D15" s="102"/>
      <c r="E15" s="102"/>
      <c r="F15" s="102"/>
      <c r="G15" s="102"/>
      <c r="H15" s="102"/>
      <c r="I15" s="102"/>
      <c r="J15" s="77">
        <f>'Indicadores Financeiros'!$J$29</f>
        <v>2.98E-2</v>
      </c>
      <c r="K15" s="364"/>
    </row>
    <row r="16" spans="1:15" x14ac:dyDescent="0.25">
      <c r="A16" s="107" t="s">
        <v>168</v>
      </c>
      <c r="B16" s="101" t="s">
        <v>169</v>
      </c>
      <c r="C16" s="102"/>
      <c r="D16" s="102"/>
      <c r="E16" s="102"/>
      <c r="F16" s="103"/>
      <c r="G16" s="78"/>
      <c r="H16" s="79" t="s">
        <v>40</v>
      </c>
      <c r="I16" s="80">
        <f>'Indicadores Financeiros'!$J$25</f>
        <v>0.33800000000000008</v>
      </c>
      <c r="J16" s="77">
        <f>ROUND(I16*SUM(J13:J15),4)</f>
        <v>7.0400000000000004E-2</v>
      </c>
      <c r="K16" s="364"/>
    </row>
    <row r="17" spans="1:193" x14ac:dyDescent="0.25">
      <c r="A17" s="107" t="s">
        <v>170</v>
      </c>
      <c r="B17" s="101" t="s">
        <v>83</v>
      </c>
      <c r="C17" s="102"/>
      <c r="D17" s="102"/>
      <c r="E17" s="102"/>
      <c r="F17" s="102"/>
      <c r="G17" s="102"/>
      <c r="H17" s="102"/>
      <c r="I17" s="102"/>
      <c r="J17" s="77">
        <f>'Indicadores Financeiros'!$J$52</f>
        <v>3.4799999999999998E-2</v>
      </c>
      <c r="K17" s="365"/>
    </row>
    <row r="18" spans="1:193" x14ac:dyDescent="0.25">
      <c r="A18" s="359" t="s">
        <v>171</v>
      </c>
      <c r="B18" s="360"/>
      <c r="C18" s="360"/>
      <c r="D18" s="360"/>
      <c r="E18" s="360"/>
      <c r="F18" s="360"/>
      <c r="G18" s="360"/>
      <c r="H18" s="360"/>
      <c r="I18" s="361"/>
      <c r="J18" s="81">
        <f>ROUND(SUM(J13:J17),4)</f>
        <v>0.31359999999999999</v>
      </c>
      <c r="K18" s="82">
        <f>ROUND($K$12*$J$18,2)</f>
        <v>0</v>
      </c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</row>
    <row r="19" spans="1:193" x14ac:dyDescent="0.25">
      <c r="A19" s="104"/>
      <c r="B19" s="104"/>
      <c r="C19" s="104"/>
      <c r="D19" s="102"/>
      <c r="E19" s="104"/>
      <c r="F19" s="104"/>
      <c r="G19" s="104"/>
      <c r="H19" s="104"/>
      <c r="I19" s="104"/>
      <c r="J19" s="104"/>
      <c r="K19" s="91"/>
      <c r="L19" s="83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</row>
    <row r="20" spans="1:193" x14ac:dyDescent="0.25">
      <c r="A20" s="354" t="s">
        <v>172</v>
      </c>
      <c r="B20" s="362"/>
      <c r="C20" s="362"/>
      <c r="D20" s="362"/>
      <c r="E20" s="362"/>
      <c r="F20" s="362"/>
      <c r="G20" s="362"/>
      <c r="H20" s="362"/>
      <c r="I20" s="362"/>
      <c r="J20" s="362"/>
      <c r="K20" s="358"/>
      <c r="L20" s="83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</row>
    <row r="21" spans="1:193" x14ac:dyDescent="0.25">
      <c r="A21" s="379" t="s">
        <v>173</v>
      </c>
      <c r="B21" s="385"/>
      <c r="C21" s="379" t="s">
        <v>174</v>
      </c>
      <c r="D21" s="380"/>
      <c r="E21" s="380"/>
      <c r="F21" s="380"/>
      <c r="G21" s="381"/>
      <c r="H21" s="372" t="s">
        <v>175</v>
      </c>
      <c r="I21" s="373"/>
      <c r="J21" s="372" t="s">
        <v>176</v>
      </c>
      <c r="K21" s="373"/>
      <c r="L21" s="83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</row>
    <row r="22" spans="1:193" x14ac:dyDescent="0.25">
      <c r="A22" s="386"/>
      <c r="B22" s="387"/>
      <c r="C22" s="382"/>
      <c r="D22" s="383"/>
      <c r="E22" s="383"/>
      <c r="F22" s="383"/>
      <c r="G22" s="384"/>
      <c r="H22" s="374"/>
      <c r="I22" s="375"/>
      <c r="J22" s="374"/>
      <c r="K22" s="375"/>
      <c r="L22" s="83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</row>
    <row r="23" spans="1:193" x14ac:dyDescent="0.25">
      <c r="A23" s="357">
        <v>1</v>
      </c>
      <c r="B23" s="358"/>
      <c r="C23" s="376">
        <f>IF(A23&lt;='Indicadores Financeiros'!$F$14,SUMIF('Relatório Custo'!$F:$F,"&lt;="&amp;$A23,'Relatório Custo'!$S:$S),0)</f>
        <v>0</v>
      </c>
      <c r="D23" s="378"/>
      <c r="E23" s="378"/>
      <c r="F23" s="378"/>
      <c r="G23" s="377"/>
      <c r="H23" s="376">
        <f>IF(A23&lt;='Indicadores Financeiros'!$F$14,SUMIF('Relatório Custo'!$F:$F,"&lt;="&amp;$A23,'Relatório Custo'!$V:$V),0)</f>
        <v>0</v>
      </c>
      <c r="I23" s="377"/>
      <c r="J23" s="376">
        <f>IF(A23&lt;='Indicadores Financeiros'!$F$14,SUMIF('Relatório Custo'!$F:$F,"&lt;="&amp;$A23,'Relatório Custo'!$W:$W),0)</f>
        <v>0</v>
      </c>
      <c r="K23" s="377"/>
      <c r="L23" s="94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</row>
    <row r="24" spans="1:193" x14ac:dyDescent="0.25">
      <c r="A24" s="357">
        <v>2</v>
      </c>
      <c r="B24" s="358"/>
      <c r="C24" s="376">
        <f>IF(A24&lt;='Indicadores Financeiros'!$F$14,SUMIF('Relatório Custo'!$F:$F,"&lt;="&amp;$A24,'Relatório Custo'!$S:$S),0)</f>
        <v>0</v>
      </c>
      <c r="D24" s="378"/>
      <c r="E24" s="378"/>
      <c r="F24" s="378"/>
      <c r="G24" s="377"/>
      <c r="H24" s="376">
        <f>IF(A24&lt;='Indicadores Financeiros'!$F$14,SUMIF('Relatório Custo'!$F:$F,"&lt;="&amp;$A24,'Relatório Custo'!$V:$V),0)</f>
        <v>0</v>
      </c>
      <c r="I24" s="377"/>
      <c r="J24" s="376">
        <f>IF(A24&lt;='Indicadores Financeiros'!$F$14,SUMIF('Relatório Custo'!$F:$F,"&lt;="&amp;$A24,'Relatório Custo'!$W:$W),0)</f>
        <v>0</v>
      </c>
      <c r="K24" s="377"/>
      <c r="L24" s="83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</row>
    <row r="25" spans="1:193" x14ac:dyDescent="0.25">
      <c r="A25" s="357">
        <v>3</v>
      </c>
      <c r="B25" s="358"/>
      <c r="C25" s="376">
        <f>IF(A25&lt;='Indicadores Financeiros'!$F$14,SUMIF('Relatório Custo'!$F:$F,"&lt;="&amp;$A25,'Relatório Custo'!$S:$S),0)</f>
        <v>0</v>
      </c>
      <c r="D25" s="378"/>
      <c r="E25" s="378"/>
      <c r="F25" s="378"/>
      <c r="G25" s="377"/>
      <c r="H25" s="376">
        <f>IF(A25&lt;='Indicadores Financeiros'!$F$14,SUMIF('Relatório Custo'!$F:$F,"&lt;="&amp;$A25,'Relatório Custo'!$V:$V),0)</f>
        <v>0</v>
      </c>
      <c r="I25" s="377"/>
      <c r="J25" s="376">
        <f>IF(A25&lt;='Indicadores Financeiros'!$F$14,SUMIF('Relatório Custo'!$F:$F,"&lt;="&amp;$A25,'Relatório Custo'!$W:$W),0)</f>
        <v>0</v>
      </c>
      <c r="K25" s="377"/>
      <c r="L25" s="83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</row>
    <row r="26" spans="1:193" x14ac:dyDescent="0.25">
      <c r="A26" s="357">
        <v>4</v>
      </c>
      <c r="B26" s="358"/>
      <c r="C26" s="376">
        <f>IF(A26&lt;='Indicadores Financeiros'!$F$14,SUMIF('Relatório Custo'!$F:$F,"&lt;="&amp;$A26,'Relatório Custo'!$S:$S),0)</f>
        <v>0</v>
      </c>
      <c r="D26" s="378"/>
      <c r="E26" s="378"/>
      <c r="F26" s="378"/>
      <c r="G26" s="377"/>
      <c r="H26" s="376">
        <f>IF(A26&lt;='Indicadores Financeiros'!$F$14,SUMIF('Relatório Custo'!$F:$F,"&lt;="&amp;$A26,'Relatório Custo'!$V:$V),0)</f>
        <v>0</v>
      </c>
      <c r="I26" s="377"/>
      <c r="J26" s="376">
        <f>IF(A26&lt;='Indicadores Financeiros'!$F$14,SUMIF('Relatório Custo'!$F:$F,"&lt;="&amp;$A26,'Relatório Custo'!$W:$W),0)</f>
        <v>0</v>
      </c>
      <c r="K26" s="377"/>
      <c r="L26" s="83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</row>
    <row r="27" spans="1:193" x14ac:dyDescent="0.25">
      <c r="A27" s="357">
        <v>5</v>
      </c>
      <c r="B27" s="358"/>
      <c r="C27" s="376">
        <f>IF(A27&lt;='Indicadores Financeiros'!$F$14,SUMIF('Relatório Custo'!$F:$F,"&lt;="&amp;$A27,'Relatório Custo'!$S:$S),0)</f>
        <v>0</v>
      </c>
      <c r="D27" s="378"/>
      <c r="E27" s="378"/>
      <c r="F27" s="378"/>
      <c r="G27" s="377"/>
      <c r="H27" s="376">
        <f>IF(A27&lt;='Indicadores Financeiros'!$F$14,SUMIF('Relatório Custo'!$F:$F,"&lt;="&amp;$A27,'Relatório Custo'!$V:$V),0)</f>
        <v>0</v>
      </c>
      <c r="I27" s="377"/>
      <c r="J27" s="376">
        <f>IF(A27&lt;='Indicadores Financeiros'!$F$14,SUMIF('Relatório Custo'!$F:$F,"&lt;="&amp;$A27,'Relatório Custo'!$W:$W),0)</f>
        <v>0</v>
      </c>
      <c r="K27" s="377"/>
      <c r="L27" s="83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</row>
    <row r="28" spans="1:193" x14ac:dyDescent="0.25">
      <c r="A28" s="357">
        <v>6</v>
      </c>
      <c r="B28" s="358"/>
      <c r="C28" s="376">
        <f>IF(A28&lt;='Indicadores Financeiros'!$F$14,SUMIF('Relatório Custo'!$F:$F,"&lt;="&amp;$A28,'Relatório Custo'!$S:$S),0)</f>
        <v>0</v>
      </c>
      <c r="D28" s="378"/>
      <c r="E28" s="378"/>
      <c r="F28" s="378"/>
      <c r="G28" s="377"/>
      <c r="H28" s="376">
        <f>IF(A28&lt;='Indicadores Financeiros'!$F$14,SUMIF('Relatório Custo'!$F:$F,"&lt;="&amp;$A28,'Relatório Custo'!$V:$V),0)</f>
        <v>0</v>
      </c>
      <c r="I28" s="377"/>
      <c r="J28" s="376">
        <f>IF(A28&lt;='Indicadores Financeiros'!$F$14,SUMIF('Relatório Custo'!$F:$F,"&lt;="&amp;$A28,'Relatório Custo'!$W:$W),0)</f>
        <v>0</v>
      </c>
      <c r="K28" s="377"/>
      <c r="L28" s="83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</row>
    <row r="29" spans="1:193" x14ac:dyDescent="0.25">
      <c r="A29" s="357">
        <v>7</v>
      </c>
      <c r="B29" s="358"/>
      <c r="C29" s="376">
        <f>IF(A29&lt;='Indicadores Financeiros'!$F$14,SUMIF('Relatório Custo'!$F:$F,"&lt;="&amp;$A29,'Relatório Custo'!$S:$S),0)</f>
        <v>0</v>
      </c>
      <c r="D29" s="378"/>
      <c r="E29" s="378"/>
      <c r="F29" s="378"/>
      <c r="G29" s="377"/>
      <c r="H29" s="376">
        <f>IF(A29&lt;='Indicadores Financeiros'!$F$14,SUMIF('Relatório Custo'!$F:$F,"&lt;="&amp;$A29,'Relatório Custo'!$V:$V),0)</f>
        <v>0</v>
      </c>
      <c r="I29" s="377"/>
      <c r="J29" s="376">
        <f>IF(A29&lt;='Indicadores Financeiros'!$F$14,SUMIF('Relatório Custo'!$F:$F,"&lt;="&amp;$A29,'Relatório Custo'!$W:$W),0)</f>
        <v>0</v>
      </c>
      <c r="K29" s="377"/>
      <c r="L29" s="83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</row>
    <row r="30" spans="1:193" x14ac:dyDescent="0.25">
      <c r="A30" s="357">
        <v>8</v>
      </c>
      <c r="B30" s="358"/>
      <c r="C30" s="376">
        <f>IF(A30&lt;='Indicadores Financeiros'!$F$14,SUMIF('Relatório Custo'!$F:$F,"&lt;="&amp;$A30,'Relatório Custo'!$S:$S),0)</f>
        <v>0</v>
      </c>
      <c r="D30" s="378"/>
      <c r="E30" s="378"/>
      <c r="F30" s="378"/>
      <c r="G30" s="377"/>
      <c r="H30" s="376">
        <f>IF(A30&lt;='Indicadores Financeiros'!$F$14,SUMIF('Relatório Custo'!$F:$F,"&lt;="&amp;$A30,'Relatório Custo'!$V:$V),0)</f>
        <v>0</v>
      </c>
      <c r="I30" s="377"/>
      <c r="J30" s="376">
        <f>IF(A30&lt;='Indicadores Financeiros'!$F$14,SUMIF('Relatório Custo'!$F:$F,"&lt;="&amp;$A30,'Relatório Custo'!$W:$W),0)</f>
        <v>0</v>
      </c>
      <c r="K30" s="377"/>
      <c r="L30" s="83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</row>
    <row r="31" spans="1:193" x14ac:dyDescent="0.25">
      <c r="A31" s="357">
        <v>9</v>
      </c>
      <c r="B31" s="358"/>
      <c r="C31" s="376">
        <f>IF(A31&lt;='Indicadores Financeiros'!$F$14,SUMIF('Relatório Custo'!$F:$F,"&lt;="&amp;$A31,'Relatório Custo'!$S:$S),0)</f>
        <v>0</v>
      </c>
      <c r="D31" s="378"/>
      <c r="E31" s="378"/>
      <c r="F31" s="378"/>
      <c r="G31" s="377"/>
      <c r="H31" s="376">
        <f>IF(A31&lt;='Indicadores Financeiros'!$F$14,SUMIF('Relatório Custo'!$F:$F,"&lt;="&amp;$A31,'Relatório Custo'!$V:$V),0)</f>
        <v>0</v>
      </c>
      <c r="I31" s="377"/>
      <c r="J31" s="376">
        <f>IF(A31&lt;='Indicadores Financeiros'!$F$14,SUMIF('Relatório Custo'!$F:$F,"&lt;="&amp;$A31,'Relatório Custo'!$W:$W),0)</f>
        <v>0</v>
      </c>
      <c r="K31" s="377"/>
      <c r="L31" s="83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</row>
    <row r="32" spans="1:193" x14ac:dyDescent="0.25">
      <c r="A32" s="357">
        <v>10</v>
      </c>
      <c r="B32" s="358"/>
      <c r="C32" s="376">
        <f>IF(A32&lt;='Indicadores Financeiros'!$F$14,SUMIF('Relatório Custo'!$F:$F,"&lt;="&amp;$A32,'Relatório Custo'!$S:$S),0)</f>
        <v>0</v>
      </c>
      <c r="D32" s="378"/>
      <c r="E32" s="378"/>
      <c r="F32" s="378"/>
      <c r="G32" s="377"/>
      <c r="H32" s="376">
        <f>IF(A32&lt;='Indicadores Financeiros'!$F$14,SUMIF('Relatório Custo'!$F:$F,"&lt;="&amp;$A32,'Relatório Custo'!$V:$V),0)</f>
        <v>0</v>
      </c>
      <c r="I32" s="377"/>
      <c r="J32" s="376">
        <f>IF(A32&lt;='Indicadores Financeiros'!$F$14,SUMIF('Relatório Custo'!$F:$F,"&lt;="&amp;$A32,'Relatório Custo'!$W:$W),0)</f>
        <v>0</v>
      </c>
      <c r="K32" s="377"/>
      <c r="L32" s="83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</row>
    <row r="33" spans="1:193" x14ac:dyDescent="0.25">
      <c r="A33" s="357">
        <v>11</v>
      </c>
      <c r="B33" s="358"/>
      <c r="C33" s="376">
        <f>IF(A33&lt;='Indicadores Financeiros'!$F$14,SUMIF('Relatório Custo'!$F:$F,"&lt;="&amp;$A33,'Relatório Custo'!$S:$S),0)</f>
        <v>0</v>
      </c>
      <c r="D33" s="378"/>
      <c r="E33" s="378"/>
      <c r="F33" s="378"/>
      <c r="G33" s="377"/>
      <c r="H33" s="376">
        <f>IF(A33&lt;='Indicadores Financeiros'!$F$14,SUMIF('Relatório Custo'!$F:$F,"&lt;="&amp;$A33,'Relatório Custo'!$V:$V),0)</f>
        <v>0</v>
      </c>
      <c r="I33" s="377"/>
      <c r="J33" s="376">
        <f>IF(A33&lt;='Indicadores Financeiros'!$F$14,SUMIF('Relatório Custo'!$F:$F,"&lt;="&amp;$A33,'Relatório Custo'!$W:$W),0)</f>
        <v>0</v>
      </c>
      <c r="K33" s="377"/>
      <c r="L33" s="8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</row>
    <row r="34" spans="1:193" x14ac:dyDescent="0.25">
      <c r="A34" s="357">
        <v>12</v>
      </c>
      <c r="B34" s="358"/>
      <c r="C34" s="376">
        <f>IF(A34&lt;='Indicadores Financeiros'!$F$14,SUMIF('Relatório Custo'!$F:$F,"&lt;="&amp;$A34,'Relatório Custo'!$S:$S),0)</f>
        <v>0</v>
      </c>
      <c r="D34" s="378"/>
      <c r="E34" s="378"/>
      <c r="F34" s="378"/>
      <c r="G34" s="377"/>
      <c r="H34" s="376">
        <f>IF(A34&lt;='Indicadores Financeiros'!$F$14,SUMIF('Relatório Custo'!$F:$F,"&lt;="&amp;$A34,'Relatório Custo'!$V:$V),0)</f>
        <v>0</v>
      </c>
      <c r="I34" s="377"/>
      <c r="J34" s="376">
        <f>IF(A34&lt;='Indicadores Financeiros'!$F$14,SUMIF('Relatório Custo'!$F:$F,"&lt;="&amp;$A34,'Relatório Custo'!$W:$W),0)</f>
        <v>0</v>
      </c>
      <c r="K34" s="377"/>
      <c r="L34" s="83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 x14ac:dyDescent="0.25">
      <c r="A35" s="357">
        <v>13</v>
      </c>
      <c r="B35" s="358"/>
      <c r="C35" s="376">
        <f>IF(A35&lt;='Indicadores Financeiros'!$F$14,SUMIF('Relatório Custo'!$F:$F,"&lt;="&amp;$A35,'Relatório Custo'!$S:$S),0)</f>
        <v>0</v>
      </c>
      <c r="D35" s="378"/>
      <c r="E35" s="378"/>
      <c r="F35" s="378"/>
      <c r="G35" s="377"/>
      <c r="H35" s="376">
        <f>IF(A35&lt;='Indicadores Financeiros'!$F$14,SUMIF('Relatório Custo'!$F:$F,"&lt;="&amp;$A35,'Relatório Custo'!$V:$V),0)</f>
        <v>0</v>
      </c>
      <c r="I35" s="377"/>
      <c r="J35" s="376">
        <f>IF(A35&lt;='Indicadores Financeiros'!$F$14,SUMIF('Relatório Custo'!$F:$F,"&lt;="&amp;$A35,'Relatório Custo'!$W:$W),0)</f>
        <v>0</v>
      </c>
      <c r="K35" s="377"/>
      <c r="L35" s="83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 x14ac:dyDescent="0.25">
      <c r="A36" s="357">
        <v>14</v>
      </c>
      <c r="B36" s="358"/>
      <c r="C36" s="376">
        <f>IF(A36&lt;='Indicadores Financeiros'!$F$14,SUMIF('Relatório Custo'!$F:$F,"&lt;="&amp;$A36,'Relatório Custo'!$S:$S),0)</f>
        <v>0</v>
      </c>
      <c r="D36" s="378"/>
      <c r="E36" s="378"/>
      <c r="F36" s="378"/>
      <c r="G36" s="377"/>
      <c r="H36" s="376">
        <f>IF(A36&lt;='Indicadores Financeiros'!$F$14,SUMIF('Relatório Custo'!$F:$F,"&lt;="&amp;$A36,'Relatório Custo'!$V:$V),0)</f>
        <v>0</v>
      </c>
      <c r="I36" s="377"/>
      <c r="J36" s="376">
        <f>IF(A36&lt;='Indicadores Financeiros'!$F$14,SUMIF('Relatório Custo'!$F:$F,"&lt;="&amp;$A36,'Relatório Custo'!$W:$W),0)</f>
        <v>0</v>
      </c>
      <c r="K36" s="377"/>
      <c r="L36" s="83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 x14ac:dyDescent="0.25">
      <c r="A37" s="357">
        <v>15</v>
      </c>
      <c r="B37" s="358"/>
      <c r="C37" s="376">
        <f>IF(A37&lt;='Indicadores Financeiros'!$F$14,SUMIF('Relatório Custo'!$F:$F,"&lt;="&amp;$A37,'Relatório Custo'!$S:$S),0)</f>
        <v>0</v>
      </c>
      <c r="D37" s="378"/>
      <c r="E37" s="378"/>
      <c r="F37" s="378"/>
      <c r="G37" s="377"/>
      <c r="H37" s="376">
        <f>IF(A37&lt;='Indicadores Financeiros'!$F$14,SUMIF('Relatório Custo'!$F:$F,"&lt;="&amp;$A37,'Relatório Custo'!$V:$V),0)</f>
        <v>0</v>
      </c>
      <c r="I37" s="377"/>
      <c r="J37" s="376">
        <f>IF(A37&lt;='Indicadores Financeiros'!$F$14,SUMIF('Relatório Custo'!$F:$F,"&lt;="&amp;$A37,'Relatório Custo'!$W:$W),0)</f>
        <v>0</v>
      </c>
      <c r="K37" s="377"/>
      <c r="L37" s="83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 x14ac:dyDescent="0.25">
      <c r="A38" s="357">
        <v>16</v>
      </c>
      <c r="B38" s="358"/>
      <c r="C38" s="376">
        <f>IF(A38&lt;='Indicadores Financeiros'!$F$14,SUMIF('Relatório Custo'!$F:$F,"&lt;="&amp;$A38,'Relatório Custo'!$S:$S),0)</f>
        <v>0</v>
      </c>
      <c r="D38" s="378"/>
      <c r="E38" s="378"/>
      <c r="F38" s="378"/>
      <c r="G38" s="377"/>
      <c r="H38" s="376">
        <f>IF(A38&lt;='Indicadores Financeiros'!$F$14,SUMIF('Relatório Custo'!$F:$F,"&lt;="&amp;$A38,'Relatório Custo'!$V:$V),0)</f>
        <v>0</v>
      </c>
      <c r="I38" s="377"/>
      <c r="J38" s="376">
        <f>IF(A38&lt;='Indicadores Financeiros'!$F$14,SUMIF('Relatório Custo'!$F:$F,"&lt;="&amp;$A38,'Relatório Custo'!$W:$W),0)</f>
        <v>0</v>
      </c>
      <c r="K38" s="377"/>
      <c r="L38" s="83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 x14ac:dyDescent="0.25">
      <c r="A39" s="357">
        <v>17</v>
      </c>
      <c r="B39" s="358"/>
      <c r="C39" s="376">
        <f>IF(A39&lt;='Indicadores Financeiros'!$F$14,SUMIF('Relatório Custo'!$F:$F,"&lt;="&amp;$A39,'Relatório Custo'!$S:$S),0)</f>
        <v>0</v>
      </c>
      <c r="D39" s="378"/>
      <c r="E39" s="378"/>
      <c r="F39" s="378"/>
      <c r="G39" s="377"/>
      <c r="H39" s="376">
        <f>IF(A39&lt;='Indicadores Financeiros'!$F$14,SUMIF('Relatório Custo'!$F:$F,"&lt;="&amp;$A39,'Relatório Custo'!$V:$V),0)</f>
        <v>0</v>
      </c>
      <c r="I39" s="377"/>
      <c r="J39" s="376">
        <f>IF(A39&lt;='Indicadores Financeiros'!$F$14,SUMIF('Relatório Custo'!$F:$F,"&lt;="&amp;$A39,'Relatório Custo'!$W:$W),0)</f>
        <v>0</v>
      </c>
      <c r="K39" s="377"/>
      <c r="L39" s="83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x14ac:dyDescent="0.25">
      <c r="A40" s="357">
        <v>18</v>
      </c>
      <c r="B40" s="358"/>
      <c r="C40" s="376">
        <f>IF(A40&lt;='Indicadores Financeiros'!$F$14,SUMIF('Relatório Custo'!$F:$F,"&lt;="&amp;$A40,'Relatório Custo'!$S:$S),0)</f>
        <v>0</v>
      </c>
      <c r="D40" s="378"/>
      <c r="E40" s="378"/>
      <c r="F40" s="378"/>
      <c r="G40" s="377"/>
      <c r="H40" s="376">
        <f>IF(A40&lt;='Indicadores Financeiros'!$F$14,SUMIF('Relatório Custo'!$F:$F,"&lt;="&amp;$A40,'Relatório Custo'!$V:$V),0)</f>
        <v>0</v>
      </c>
      <c r="I40" s="377"/>
      <c r="J40" s="376">
        <f>IF(A40&lt;='Indicadores Financeiros'!$F$14,SUMIF('Relatório Custo'!$F:$F,"&lt;="&amp;$A40,'Relatório Custo'!$W:$W),0)</f>
        <v>0</v>
      </c>
      <c r="K40" s="377"/>
      <c r="L40" s="83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</row>
    <row r="41" spans="1:193" x14ac:dyDescent="0.25">
      <c r="A41" s="357">
        <v>19</v>
      </c>
      <c r="B41" s="358"/>
      <c r="C41" s="376">
        <f>IF(A41&lt;='Indicadores Financeiros'!$F$14,SUMIF('Relatório Custo'!$F:$F,"&lt;="&amp;$A41,'Relatório Custo'!$S:$S),0)</f>
        <v>0</v>
      </c>
      <c r="D41" s="378"/>
      <c r="E41" s="378"/>
      <c r="F41" s="378"/>
      <c r="G41" s="377"/>
      <c r="H41" s="376">
        <f>IF(A41&lt;='Indicadores Financeiros'!$F$14,SUMIF('Relatório Custo'!$F:$F,"&lt;="&amp;$A41,'Relatório Custo'!$V:$V),0)</f>
        <v>0</v>
      </c>
      <c r="I41" s="377"/>
      <c r="J41" s="376">
        <f>IF(A41&lt;='Indicadores Financeiros'!$F$14,SUMIF('Relatório Custo'!$F:$F,"&lt;="&amp;$A41,'Relatório Custo'!$W:$W),0)</f>
        <v>0</v>
      </c>
      <c r="K41" s="377"/>
      <c r="L41" s="83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x14ac:dyDescent="0.25">
      <c r="A42" s="357">
        <v>20</v>
      </c>
      <c r="B42" s="358"/>
      <c r="C42" s="376">
        <f>IF(A42&lt;='Indicadores Financeiros'!$F$14,SUMIF('Relatório Custo'!$F:$F,"&lt;="&amp;$A42,'Relatório Custo'!$S:$S),0)</f>
        <v>0</v>
      </c>
      <c r="D42" s="378"/>
      <c r="E42" s="378"/>
      <c r="F42" s="378"/>
      <c r="G42" s="377"/>
      <c r="H42" s="376">
        <f>IF(A42&lt;='Indicadores Financeiros'!$F$14,SUMIF('Relatório Custo'!$F:$F,"&lt;="&amp;$A42,'Relatório Custo'!$V:$V),0)</f>
        <v>0</v>
      </c>
      <c r="I42" s="377"/>
      <c r="J42" s="376">
        <f>IF(A42&lt;='Indicadores Financeiros'!$F$14,SUMIF('Relatório Custo'!$F:$F,"&lt;="&amp;$A42,'Relatório Custo'!$W:$W),0)</f>
        <v>0</v>
      </c>
      <c r="K42" s="377"/>
      <c r="L42" s="83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s="68" customFormat="1" x14ac:dyDescent="0.25">
      <c r="A43" s="357">
        <v>21</v>
      </c>
      <c r="B43" s="358"/>
      <c r="C43" s="376">
        <f>IF(A43&lt;='Indicadores Financeiros'!$F$14,SUMIF('Relatório Custo'!$F:$F,"&lt;="&amp;$A43,'Relatório Custo'!$S:$S),0)</f>
        <v>0</v>
      </c>
      <c r="D43" s="378"/>
      <c r="E43" s="378"/>
      <c r="F43" s="378"/>
      <c r="G43" s="377"/>
      <c r="H43" s="376">
        <f>IF(A43&lt;='Indicadores Financeiros'!$F$14,SUMIF('Relatório Custo'!$F:$F,"&lt;="&amp;$A43,'Relatório Custo'!$V:$V),0)</f>
        <v>0</v>
      </c>
      <c r="I43" s="377"/>
      <c r="J43" s="376">
        <f>IF(A43&lt;='Indicadores Financeiros'!$F$14,SUMIF('Relatório Custo'!$F:$F,"&lt;="&amp;$A43,'Relatório Custo'!$W:$W),0)</f>
        <v>0</v>
      </c>
      <c r="K43" s="377"/>
      <c r="L43" s="83"/>
    </row>
    <row r="44" spans="1:193" s="68" customFormat="1" x14ac:dyDescent="0.25">
      <c r="A44" s="357">
        <v>22</v>
      </c>
      <c r="B44" s="358"/>
      <c r="C44" s="376">
        <f>IF(A44&lt;='Indicadores Financeiros'!$F$14,SUMIF('Relatório Custo'!$F:$F,"&lt;="&amp;$A44,'Relatório Custo'!$S:$S),0)</f>
        <v>0</v>
      </c>
      <c r="D44" s="378"/>
      <c r="E44" s="378"/>
      <c r="F44" s="378"/>
      <c r="G44" s="377"/>
      <c r="H44" s="376">
        <f>IF(A44&lt;='Indicadores Financeiros'!$F$14,SUMIF('Relatório Custo'!$F:$F,"&lt;="&amp;$A44,'Relatório Custo'!$V:$V),0)</f>
        <v>0</v>
      </c>
      <c r="I44" s="377"/>
      <c r="J44" s="376">
        <f>IF(A44&lt;='Indicadores Financeiros'!$F$14,SUMIF('Relatório Custo'!$F:$F,"&lt;="&amp;$A44,'Relatório Custo'!$W:$W),0)</f>
        <v>0</v>
      </c>
      <c r="K44" s="377"/>
      <c r="L44" s="83"/>
    </row>
    <row r="45" spans="1:193" s="68" customFormat="1" x14ac:dyDescent="0.25">
      <c r="A45" s="357">
        <v>23</v>
      </c>
      <c r="B45" s="358"/>
      <c r="C45" s="376">
        <f>IF(A45&lt;='Indicadores Financeiros'!$F$14,SUMIF('Relatório Custo'!$F:$F,"&lt;="&amp;$A45,'Relatório Custo'!$S:$S),0)</f>
        <v>0</v>
      </c>
      <c r="D45" s="378"/>
      <c r="E45" s="378"/>
      <c r="F45" s="378"/>
      <c r="G45" s="377"/>
      <c r="H45" s="376">
        <f>IF(A45&lt;='Indicadores Financeiros'!$F$14,SUMIF('Relatório Custo'!$F:$F,"&lt;="&amp;$A45,'Relatório Custo'!$V:$V),0)</f>
        <v>0</v>
      </c>
      <c r="I45" s="377"/>
      <c r="J45" s="376">
        <f>IF(A45&lt;='Indicadores Financeiros'!$F$14,SUMIF('Relatório Custo'!$F:$F,"&lt;="&amp;$A45,'Relatório Custo'!$W:$W),0)</f>
        <v>0</v>
      </c>
      <c r="K45" s="377"/>
      <c r="L45" s="83"/>
    </row>
    <row r="46" spans="1:193" s="68" customFormat="1" x14ac:dyDescent="0.25">
      <c r="A46" s="357">
        <v>24</v>
      </c>
      <c r="B46" s="358"/>
      <c r="C46" s="376">
        <f>IF(A46&lt;='Indicadores Financeiros'!$F$14,SUMIF('Relatório Custo'!$F:$F,"&lt;="&amp;$A46,'Relatório Custo'!$S:$S),0)</f>
        <v>0</v>
      </c>
      <c r="D46" s="378"/>
      <c r="E46" s="378"/>
      <c r="F46" s="378"/>
      <c r="G46" s="377"/>
      <c r="H46" s="376">
        <f>IF(A46&lt;='Indicadores Financeiros'!$F$14,SUMIF('Relatório Custo'!$F:$F,"&lt;="&amp;$A46,'Relatório Custo'!$V:$V),0)</f>
        <v>0</v>
      </c>
      <c r="I46" s="377"/>
      <c r="J46" s="376">
        <f>IF(A46&lt;='Indicadores Financeiros'!$F$14,SUMIF('Relatório Custo'!$F:$F,"&lt;="&amp;$A46,'Relatório Custo'!$W:$W),0)</f>
        <v>0</v>
      </c>
      <c r="K46" s="377"/>
      <c r="L46" s="83"/>
    </row>
    <row r="47" spans="1:193" s="68" customFormat="1" x14ac:dyDescent="0.25">
      <c r="A47" s="357">
        <v>25</v>
      </c>
      <c r="B47" s="358"/>
      <c r="C47" s="376">
        <f>IF(A47&lt;='Indicadores Financeiros'!$F$14,SUMIF('Relatório Custo'!$F:$F,"&lt;="&amp;$A47,'Relatório Custo'!$S:$S),0)</f>
        <v>0</v>
      </c>
      <c r="D47" s="378"/>
      <c r="E47" s="378"/>
      <c r="F47" s="378"/>
      <c r="G47" s="377"/>
      <c r="H47" s="376">
        <f>IF(A47&lt;='Indicadores Financeiros'!$F$14,SUMIF('Relatório Custo'!$F:$F,"&lt;="&amp;$A47,'Relatório Custo'!$V:$V),0)</f>
        <v>0</v>
      </c>
      <c r="I47" s="377"/>
      <c r="J47" s="376">
        <f>IF(A47&lt;='Indicadores Financeiros'!$F$14,SUMIF('Relatório Custo'!$F:$F,"&lt;="&amp;$A47,'Relatório Custo'!$W:$W),0)</f>
        <v>0</v>
      </c>
      <c r="K47" s="377"/>
      <c r="L47" s="83"/>
    </row>
    <row r="48" spans="1:193" s="68" customFormat="1" x14ac:dyDescent="0.25">
      <c r="A48" s="357">
        <v>26</v>
      </c>
      <c r="B48" s="358"/>
      <c r="C48" s="376">
        <f>IF(A48&lt;='Indicadores Financeiros'!$F$14,SUMIF('Relatório Custo'!$F:$F,"&lt;="&amp;$A48,'Relatório Custo'!$S:$S),0)</f>
        <v>0</v>
      </c>
      <c r="D48" s="378"/>
      <c r="E48" s="378"/>
      <c r="F48" s="378"/>
      <c r="G48" s="377"/>
      <c r="H48" s="376">
        <f>IF(A48&lt;='Indicadores Financeiros'!$F$14,SUMIF('Relatório Custo'!$F:$F,"&lt;="&amp;$A48,'Relatório Custo'!$V:$V),0)</f>
        <v>0</v>
      </c>
      <c r="I48" s="377"/>
      <c r="J48" s="376">
        <f>IF(A48&lt;='Indicadores Financeiros'!$F$14,SUMIF('Relatório Custo'!$F:$F,"&lt;="&amp;$A48,'Relatório Custo'!$W:$W),0)</f>
        <v>0</v>
      </c>
      <c r="K48" s="377"/>
      <c r="L48" s="83"/>
    </row>
    <row r="49" spans="1:12" s="68" customFormat="1" x14ac:dyDescent="0.25">
      <c r="A49" s="357">
        <v>27</v>
      </c>
      <c r="B49" s="358"/>
      <c r="C49" s="376">
        <f>IF(A49&lt;='Indicadores Financeiros'!$F$14,SUMIF('Relatório Custo'!$F:$F,"&lt;="&amp;$A49,'Relatório Custo'!$S:$S),0)</f>
        <v>0</v>
      </c>
      <c r="D49" s="378"/>
      <c r="E49" s="378"/>
      <c r="F49" s="378"/>
      <c r="G49" s="377"/>
      <c r="H49" s="376">
        <f>IF(A49&lt;='Indicadores Financeiros'!$F$14,SUMIF('Relatório Custo'!$F:$F,"&lt;="&amp;$A49,'Relatório Custo'!$V:$V),0)</f>
        <v>0</v>
      </c>
      <c r="I49" s="377"/>
      <c r="J49" s="376">
        <f>IF(A49&lt;='Indicadores Financeiros'!$F$14,SUMIF('Relatório Custo'!$F:$F,"&lt;="&amp;$A49,'Relatório Custo'!$W:$W),0)</f>
        <v>0</v>
      </c>
      <c r="K49" s="377"/>
      <c r="L49" s="83"/>
    </row>
    <row r="50" spans="1:12" s="68" customFormat="1" x14ac:dyDescent="0.25">
      <c r="A50" s="357">
        <v>28</v>
      </c>
      <c r="B50" s="358"/>
      <c r="C50" s="376">
        <f>IF(A50&lt;='Indicadores Financeiros'!$F$14,SUMIF('Relatório Custo'!$F:$F,"&lt;="&amp;$A50,'Relatório Custo'!$S:$S),0)</f>
        <v>0</v>
      </c>
      <c r="D50" s="378"/>
      <c r="E50" s="378"/>
      <c r="F50" s="378"/>
      <c r="G50" s="377"/>
      <c r="H50" s="376">
        <f>IF(A50&lt;='Indicadores Financeiros'!$F$14,SUMIF('Relatório Custo'!$F:$F,"&lt;="&amp;$A50,'Relatório Custo'!$V:$V),0)</f>
        <v>0</v>
      </c>
      <c r="I50" s="377"/>
      <c r="J50" s="376">
        <f>IF(A50&lt;='Indicadores Financeiros'!$F$14,SUMIF('Relatório Custo'!$F:$F,"&lt;="&amp;$A50,'Relatório Custo'!$W:$W),0)</f>
        <v>0</v>
      </c>
      <c r="K50" s="377"/>
      <c r="L50" s="83"/>
    </row>
    <row r="51" spans="1:12" s="68" customFormat="1" x14ac:dyDescent="0.25">
      <c r="A51" s="357">
        <v>29</v>
      </c>
      <c r="B51" s="358"/>
      <c r="C51" s="376">
        <f>IF(A51&lt;='Indicadores Financeiros'!$F$14,SUMIF('Relatório Custo'!$F:$F,"&lt;="&amp;$A51,'Relatório Custo'!$S:$S),0)</f>
        <v>0</v>
      </c>
      <c r="D51" s="378"/>
      <c r="E51" s="378"/>
      <c r="F51" s="378"/>
      <c r="G51" s="377"/>
      <c r="H51" s="376">
        <f>IF(A51&lt;='Indicadores Financeiros'!$F$14,SUMIF('Relatório Custo'!$F:$F,"&lt;="&amp;$A51,'Relatório Custo'!$V:$V),0)</f>
        <v>0</v>
      </c>
      <c r="I51" s="377"/>
      <c r="J51" s="376">
        <f>IF(A51&lt;='Indicadores Financeiros'!$F$14,SUMIF('Relatório Custo'!$F:$F,"&lt;="&amp;$A51,'Relatório Custo'!$W:$W),0)</f>
        <v>0</v>
      </c>
      <c r="K51" s="377"/>
      <c r="L51" s="83"/>
    </row>
    <row r="52" spans="1:12" s="68" customFormat="1" x14ac:dyDescent="0.25">
      <c r="A52" s="357">
        <v>30</v>
      </c>
      <c r="B52" s="358"/>
      <c r="C52" s="376">
        <f>IF(A52&lt;='Indicadores Financeiros'!$F$14,SUMIF('Relatório Custo'!$F:$F,"&lt;="&amp;$A52,'Relatório Custo'!$S:$S),0)</f>
        <v>0</v>
      </c>
      <c r="D52" s="378"/>
      <c r="E52" s="378"/>
      <c r="F52" s="378"/>
      <c r="G52" s="377"/>
      <c r="H52" s="376">
        <f>IF(A52&lt;='Indicadores Financeiros'!$F$14,SUMIF('Relatório Custo'!$F:$F,"&lt;="&amp;$A52,'Relatório Custo'!$V:$V),0)</f>
        <v>0</v>
      </c>
      <c r="I52" s="377"/>
      <c r="J52" s="376">
        <f>IF(A52&lt;='Indicadores Financeiros'!$F$14,SUMIF('Relatório Custo'!$F:$F,"&lt;="&amp;$A52,'Relatório Custo'!$W:$W),0)</f>
        <v>0</v>
      </c>
      <c r="K52" s="377"/>
      <c r="L52" s="83"/>
    </row>
    <row r="53" spans="1:12" s="68" customFormat="1" ht="11.25" x14ac:dyDescent="0.25">
      <c r="A53" s="108" t="s">
        <v>177</v>
      </c>
      <c r="B53" s="108"/>
      <c r="C53" s="388">
        <f>ROUND(SUM(C23:G52),2)</f>
        <v>0</v>
      </c>
      <c r="D53" s="389"/>
      <c r="E53" s="389"/>
      <c r="F53" s="389"/>
      <c r="G53" s="390"/>
      <c r="H53" s="388">
        <f>ROUND(SUM(H23:I52),2)</f>
        <v>0</v>
      </c>
      <c r="I53" s="390"/>
      <c r="J53" s="388">
        <f>ROUND(SUM(J23:K52),2)</f>
        <v>0</v>
      </c>
      <c r="K53" s="390"/>
      <c r="L53" s="83"/>
    </row>
    <row r="54" spans="1:12" s="68" customFormat="1" ht="11.25" x14ac:dyDescent="0.25">
      <c r="C54" s="84"/>
      <c r="D54" s="117"/>
      <c r="E54" s="84"/>
      <c r="F54" s="84"/>
      <c r="G54" s="92">
        <f>C53-K9</f>
        <v>0</v>
      </c>
      <c r="H54" s="84"/>
      <c r="I54" s="92"/>
      <c r="J54" s="84"/>
      <c r="K54" s="92"/>
    </row>
    <row r="55" spans="1:12" s="68" customFormat="1" ht="11.25" x14ac:dyDescent="0.25">
      <c r="D55" s="118"/>
      <c r="K55" s="70"/>
    </row>
    <row r="56" spans="1:12" s="68" customFormat="1" ht="11.25" x14ac:dyDescent="0.25">
      <c r="D56" s="118"/>
    </row>
    <row r="57" spans="1:12" s="68" customFormat="1" ht="11.25" x14ac:dyDescent="0.25">
      <c r="D57" s="118"/>
    </row>
    <row r="58" spans="1:12" s="68" customFormat="1" ht="11.25" x14ac:dyDescent="0.25">
      <c r="D58" s="118"/>
    </row>
    <row r="59" spans="1:12" s="68" customFormat="1" ht="11.25" x14ac:dyDescent="0.25">
      <c r="D59" s="118"/>
    </row>
    <row r="60" spans="1:12" s="68" customFormat="1" ht="11.25" x14ac:dyDescent="0.25">
      <c r="D60" s="118"/>
    </row>
    <row r="61" spans="1:12" s="68" customFormat="1" ht="11.25" x14ac:dyDescent="0.25">
      <c r="D61" s="118"/>
    </row>
    <row r="62" spans="1:12" s="68" customFormat="1" ht="11.25" x14ac:dyDescent="0.25">
      <c r="D62" s="118"/>
    </row>
    <row r="63" spans="1:12" s="68" customFormat="1" ht="11.25" x14ac:dyDescent="0.25">
      <c r="D63" s="118"/>
    </row>
    <row r="64" spans="1:12" s="68" customFormat="1" ht="11.25" x14ac:dyDescent="0.25">
      <c r="D64" s="118"/>
    </row>
    <row r="65" spans="4:4" s="68" customFormat="1" ht="11.25" x14ac:dyDescent="0.25">
      <c r="D65" s="118"/>
    </row>
    <row r="66" spans="4:4" s="68" customFormat="1" ht="11.25" x14ac:dyDescent="0.25">
      <c r="D66" s="118"/>
    </row>
    <row r="67" spans="4:4" s="68" customFormat="1" ht="11.25" x14ac:dyDescent="0.25">
      <c r="D67" s="118"/>
    </row>
    <row r="68" spans="4:4" s="68" customFormat="1" ht="11.25" x14ac:dyDescent="0.25">
      <c r="D68" s="118"/>
    </row>
    <row r="69" spans="4:4" s="68" customFormat="1" ht="11.25" x14ac:dyDescent="0.25">
      <c r="D69" s="118"/>
    </row>
    <row r="70" spans="4:4" s="68" customFormat="1" ht="11.25" x14ac:dyDescent="0.25">
      <c r="D70" s="118"/>
    </row>
    <row r="71" spans="4:4" s="68" customFormat="1" ht="11.25" x14ac:dyDescent="0.25">
      <c r="D71" s="118"/>
    </row>
    <row r="72" spans="4:4" s="68" customFormat="1" ht="11.25" x14ac:dyDescent="0.25">
      <c r="D72" s="118"/>
    </row>
    <row r="73" spans="4:4" s="68" customFormat="1" ht="11.25" x14ac:dyDescent="0.25">
      <c r="D73" s="118"/>
    </row>
    <row r="74" spans="4:4" s="68" customFormat="1" ht="11.25" x14ac:dyDescent="0.25">
      <c r="D74" s="118"/>
    </row>
    <row r="75" spans="4:4" s="68" customFormat="1" ht="11.25" x14ac:dyDescent="0.25">
      <c r="D75" s="118"/>
    </row>
    <row r="76" spans="4:4" s="68" customFormat="1" ht="11.25" x14ac:dyDescent="0.25">
      <c r="D76" s="118"/>
    </row>
    <row r="77" spans="4:4" s="68" customFormat="1" ht="11.25" x14ac:dyDescent="0.25">
      <c r="D77" s="118"/>
    </row>
    <row r="78" spans="4:4" s="68" customFormat="1" ht="11.25" x14ac:dyDescent="0.25">
      <c r="D78" s="118"/>
    </row>
    <row r="79" spans="4:4" s="68" customFormat="1" ht="11.25" x14ac:dyDescent="0.25">
      <c r="D79" s="118"/>
    </row>
    <row r="80" spans="4:4" s="68" customFormat="1" ht="11.25" x14ac:dyDescent="0.25">
      <c r="D80" s="118"/>
    </row>
    <row r="81" spans="4:4" s="68" customFormat="1" ht="11.25" x14ac:dyDescent="0.25">
      <c r="D81" s="118"/>
    </row>
    <row r="82" spans="4:4" s="68" customFormat="1" ht="11.25" x14ac:dyDescent="0.25">
      <c r="D82" s="118"/>
    </row>
    <row r="83" spans="4:4" s="68" customFormat="1" ht="11.25" x14ac:dyDescent="0.25">
      <c r="D83" s="118"/>
    </row>
    <row r="84" spans="4:4" s="68" customFormat="1" ht="11.25" x14ac:dyDescent="0.25">
      <c r="D84" s="118"/>
    </row>
    <row r="85" spans="4:4" s="68" customFormat="1" ht="11.25" x14ac:dyDescent="0.25">
      <c r="D85" s="118"/>
    </row>
    <row r="86" spans="4:4" s="68" customFormat="1" ht="11.25" x14ac:dyDescent="0.25">
      <c r="D86" s="118"/>
    </row>
    <row r="87" spans="4:4" s="68" customFormat="1" ht="11.25" x14ac:dyDescent="0.25">
      <c r="D87" s="118"/>
    </row>
    <row r="88" spans="4:4" s="68" customFormat="1" ht="11.25" x14ac:dyDescent="0.25">
      <c r="D88" s="118"/>
    </row>
    <row r="89" spans="4:4" s="68" customFormat="1" ht="11.25" x14ac:dyDescent="0.25">
      <c r="D89" s="118"/>
    </row>
    <row r="90" spans="4:4" s="68" customFormat="1" ht="11.25" x14ac:dyDescent="0.25">
      <c r="D90" s="118"/>
    </row>
    <row r="91" spans="4:4" s="68" customFormat="1" ht="11.25" x14ac:dyDescent="0.25">
      <c r="D91" s="118"/>
    </row>
    <row r="92" spans="4:4" s="68" customFormat="1" ht="11.25" x14ac:dyDescent="0.25">
      <c r="D92" s="118"/>
    </row>
    <row r="93" spans="4:4" s="68" customFormat="1" ht="11.25" x14ac:dyDescent="0.25">
      <c r="D93" s="118"/>
    </row>
    <row r="94" spans="4:4" s="68" customFormat="1" ht="11.25" x14ac:dyDescent="0.25">
      <c r="D94" s="118"/>
    </row>
    <row r="95" spans="4:4" s="68" customFormat="1" ht="11.25" x14ac:dyDescent="0.25">
      <c r="D95" s="118"/>
    </row>
    <row r="96" spans="4:4" s="68" customFormat="1" ht="11.25" x14ac:dyDescent="0.25">
      <c r="D96" s="118"/>
    </row>
    <row r="97" spans="4:4" s="68" customFormat="1" ht="11.25" x14ac:dyDescent="0.25">
      <c r="D97" s="118"/>
    </row>
    <row r="98" spans="4:4" s="68" customFormat="1" ht="11.25" x14ac:dyDescent="0.25">
      <c r="D98" s="118"/>
    </row>
    <row r="99" spans="4:4" s="68" customFormat="1" ht="11.25" x14ac:dyDescent="0.25">
      <c r="D99" s="118"/>
    </row>
    <row r="100" spans="4:4" s="68" customFormat="1" ht="11.25" x14ac:dyDescent="0.25">
      <c r="D100" s="118"/>
    </row>
    <row r="101" spans="4:4" s="68" customFormat="1" ht="11.25" x14ac:dyDescent="0.25">
      <c r="D101" s="118"/>
    </row>
    <row r="102" spans="4:4" s="68" customFormat="1" ht="11.25" x14ac:dyDescent="0.25">
      <c r="D102" s="118"/>
    </row>
    <row r="103" spans="4:4" s="68" customFormat="1" ht="11.25" x14ac:dyDescent="0.25">
      <c r="D103" s="118"/>
    </row>
    <row r="104" spans="4:4" s="68" customFormat="1" ht="11.25" x14ac:dyDescent="0.25">
      <c r="D104" s="118"/>
    </row>
    <row r="105" spans="4:4" s="68" customFormat="1" ht="11.25" x14ac:dyDescent="0.25">
      <c r="D105" s="118"/>
    </row>
    <row r="106" spans="4:4" s="68" customFormat="1" ht="11.25" x14ac:dyDescent="0.25">
      <c r="D106" s="118"/>
    </row>
    <row r="107" spans="4:4" s="68" customFormat="1" ht="11.25" x14ac:dyDescent="0.25">
      <c r="D107" s="118"/>
    </row>
    <row r="108" spans="4:4" s="68" customFormat="1" ht="11.25" x14ac:dyDescent="0.25">
      <c r="D108" s="118"/>
    </row>
    <row r="109" spans="4:4" s="68" customFormat="1" ht="11.25" x14ac:dyDescent="0.25">
      <c r="D109" s="118"/>
    </row>
    <row r="110" spans="4:4" s="68" customFormat="1" ht="11.25" x14ac:dyDescent="0.25">
      <c r="D110" s="118"/>
    </row>
    <row r="111" spans="4:4" s="68" customFormat="1" ht="11.25" x14ac:dyDescent="0.25">
      <c r="D111" s="118"/>
    </row>
    <row r="112" spans="4:4" s="68" customFormat="1" ht="11.25" x14ac:dyDescent="0.25">
      <c r="D112" s="118"/>
    </row>
    <row r="113" spans="4:4" s="68" customFormat="1" ht="11.25" x14ac:dyDescent="0.25">
      <c r="D113" s="118"/>
    </row>
    <row r="114" spans="4:4" s="68" customFormat="1" ht="11.25" x14ac:dyDescent="0.25">
      <c r="D114" s="118"/>
    </row>
    <row r="115" spans="4:4" s="68" customFormat="1" ht="11.25" x14ac:dyDescent="0.25">
      <c r="D115" s="118"/>
    </row>
    <row r="116" spans="4:4" s="68" customFormat="1" ht="11.25" x14ac:dyDescent="0.25">
      <c r="D116" s="118"/>
    </row>
    <row r="117" spans="4:4" s="68" customFormat="1" ht="11.25" x14ac:dyDescent="0.25">
      <c r="D117" s="118"/>
    </row>
    <row r="118" spans="4:4" s="68" customFormat="1" ht="11.25" x14ac:dyDescent="0.25">
      <c r="D118" s="118"/>
    </row>
    <row r="119" spans="4:4" s="68" customFormat="1" ht="11.25" x14ac:dyDescent="0.25">
      <c r="D119" s="118"/>
    </row>
    <row r="120" spans="4:4" s="68" customFormat="1" ht="11.25" x14ac:dyDescent="0.25">
      <c r="D120" s="118"/>
    </row>
    <row r="121" spans="4:4" s="68" customFormat="1" ht="11.25" x14ac:dyDescent="0.25">
      <c r="D121" s="118"/>
    </row>
    <row r="122" spans="4:4" s="68" customFormat="1" ht="11.25" x14ac:dyDescent="0.25">
      <c r="D122" s="118"/>
    </row>
    <row r="123" spans="4:4" s="68" customFormat="1" ht="11.25" x14ac:dyDescent="0.25">
      <c r="D123" s="118"/>
    </row>
    <row r="124" spans="4:4" s="68" customFormat="1" ht="11.25" x14ac:dyDescent="0.25">
      <c r="D124" s="118"/>
    </row>
    <row r="125" spans="4:4" s="68" customFormat="1" ht="11.25" x14ac:dyDescent="0.25">
      <c r="D125" s="118"/>
    </row>
    <row r="126" spans="4:4" s="68" customFormat="1" ht="11.25" x14ac:dyDescent="0.25">
      <c r="D126" s="118"/>
    </row>
    <row r="127" spans="4:4" s="68" customFormat="1" ht="11.25" x14ac:dyDescent="0.25">
      <c r="D127" s="118"/>
    </row>
    <row r="128" spans="4:4" s="68" customFormat="1" ht="11.25" x14ac:dyDescent="0.25">
      <c r="D128" s="118"/>
    </row>
    <row r="129" spans="4:4" s="68" customFormat="1" ht="11.25" x14ac:dyDescent="0.25">
      <c r="D129" s="118"/>
    </row>
    <row r="130" spans="4:4" s="68" customFormat="1" ht="11.25" x14ac:dyDescent="0.25">
      <c r="D130" s="118"/>
    </row>
    <row r="131" spans="4:4" s="68" customFormat="1" ht="11.25" x14ac:dyDescent="0.25">
      <c r="D131" s="118"/>
    </row>
    <row r="132" spans="4:4" s="68" customFormat="1" ht="11.25" x14ac:dyDescent="0.25">
      <c r="D132" s="118"/>
    </row>
    <row r="133" spans="4:4" s="68" customFormat="1" ht="11.25" x14ac:dyDescent="0.25">
      <c r="D133" s="118"/>
    </row>
    <row r="134" spans="4:4" s="68" customFormat="1" ht="11.25" x14ac:dyDescent="0.25">
      <c r="D134" s="118"/>
    </row>
    <row r="135" spans="4:4" s="68" customFormat="1" ht="11.25" x14ac:dyDescent="0.25">
      <c r="D135" s="118"/>
    </row>
    <row r="136" spans="4:4" s="68" customFormat="1" ht="11.25" x14ac:dyDescent="0.25">
      <c r="D136" s="118"/>
    </row>
    <row r="137" spans="4:4" s="68" customFormat="1" ht="11.25" x14ac:dyDescent="0.25">
      <c r="D137" s="118"/>
    </row>
    <row r="138" spans="4:4" s="68" customFormat="1" ht="11.25" x14ac:dyDescent="0.25">
      <c r="D138" s="118"/>
    </row>
    <row r="139" spans="4:4" s="68" customFormat="1" ht="11.25" x14ac:dyDescent="0.25">
      <c r="D139" s="118"/>
    </row>
    <row r="140" spans="4:4" s="68" customFormat="1" ht="11.25" x14ac:dyDescent="0.25">
      <c r="D140" s="118"/>
    </row>
    <row r="141" spans="4:4" s="68" customFormat="1" ht="11.25" x14ac:dyDescent="0.25">
      <c r="D141" s="118"/>
    </row>
    <row r="142" spans="4:4" s="68" customFormat="1" ht="11.25" x14ac:dyDescent="0.25">
      <c r="D142" s="118"/>
    </row>
    <row r="143" spans="4:4" s="68" customFormat="1" ht="11.25" x14ac:dyDescent="0.25">
      <c r="D143" s="118"/>
    </row>
    <row r="144" spans="4:4" s="68" customFormat="1" ht="11.25" x14ac:dyDescent="0.25">
      <c r="D144" s="118"/>
    </row>
    <row r="145" spans="4:4" s="68" customFormat="1" ht="11.25" x14ac:dyDescent="0.25">
      <c r="D145" s="118"/>
    </row>
    <row r="146" spans="4:4" s="68" customFormat="1" ht="11.25" x14ac:dyDescent="0.25">
      <c r="D146" s="118"/>
    </row>
    <row r="147" spans="4:4" s="68" customFormat="1" ht="11.25" x14ac:dyDescent="0.25">
      <c r="D147" s="118"/>
    </row>
    <row r="148" spans="4:4" s="68" customFormat="1" ht="11.25" x14ac:dyDescent="0.25">
      <c r="D148" s="118"/>
    </row>
    <row r="149" spans="4:4" s="68" customFormat="1" ht="11.25" x14ac:dyDescent="0.25">
      <c r="D149" s="118"/>
    </row>
    <row r="150" spans="4:4" s="68" customFormat="1" ht="11.25" x14ac:dyDescent="0.25">
      <c r="D150" s="118"/>
    </row>
    <row r="151" spans="4:4" s="68" customFormat="1" ht="11.25" x14ac:dyDescent="0.25">
      <c r="D151" s="118"/>
    </row>
    <row r="152" spans="4:4" s="68" customFormat="1" ht="11.25" x14ac:dyDescent="0.25">
      <c r="D152" s="118"/>
    </row>
    <row r="153" spans="4:4" s="68" customFormat="1" ht="11.25" x14ac:dyDescent="0.25">
      <c r="D153" s="118"/>
    </row>
    <row r="154" spans="4:4" s="68" customFormat="1" ht="11.25" x14ac:dyDescent="0.25">
      <c r="D154" s="118"/>
    </row>
    <row r="155" spans="4:4" s="68" customFormat="1" ht="11.25" x14ac:dyDescent="0.25">
      <c r="D155" s="118"/>
    </row>
    <row r="156" spans="4:4" s="68" customFormat="1" ht="11.25" x14ac:dyDescent="0.25">
      <c r="D156" s="118"/>
    </row>
    <row r="157" spans="4:4" s="68" customFormat="1" ht="11.25" x14ac:dyDescent="0.25">
      <c r="D157" s="118"/>
    </row>
    <row r="158" spans="4:4" s="68" customFormat="1" ht="11.25" x14ac:dyDescent="0.25">
      <c r="D158" s="118"/>
    </row>
    <row r="159" spans="4:4" s="68" customFormat="1" ht="11.25" x14ac:dyDescent="0.25">
      <c r="D159" s="118"/>
    </row>
    <row r="160" spans="4:4" s="68" customFormat="1" ht="11.25" x14ac:dyDescent="0.25">
      <c r="D160" s="118"/>
    </row>
    <row r="161" spans="4:4" s="68" customFormat="1" ht="11.25" x14ac:dyDescent="0.25">
      <c r="D161" s="118"/>
    </row>
    <row r="162" spans="4:4" s="68" customFormat="1" ht="11.25" x14ac:dyDescent="0.25">
      <c r="D162" s="118"/>
    </row>
    <row r="163" spans="4:4" s="68" customFormat="1" ht="11.25" x14ac:dyDescent="0.25">
      <c r="D163" s="118"/>
    </row>
    <row r="164" spans="4:4" s="68" customFormat="1" ht="11.25" x14ac:dyDescent="0.25">
      <c r="D164" s="118"/>
    </row>
    <row r="165" spans="4:4" s="68" customFormat="1" ht="11.25" x14ac:dyDescent="0.25">
      <c r="D165" s="118"/>
    </row>
    <row r="166" spans="4:4" s="68" customFormat="1" ht="11.25" x14ac:dyDescent="0.25">
      <c r="D166" s="118"/>
    </row>
    <row r="167" spans="4:4" s="68" customFormat="1" ht="11.25" x14ac:dyDescent="0.25">
      <c r="D167" s="118"/>
    </row>
    <row r="168" spans="4:4" s="68" customFormat="1" ht="11.25" x14ac:dyDescent="0.25">
      <c r="D168" s="118"/>
    </row>
    <row r="169" spans="4:4" s="68" customFormat="1" ht="11.25" x14ac:dyDescent="0.25">
      <c r="D169" s="118"/>
    </row>
    <row r="170" spans="4:4" s="68" customFormat="1" ht="11.25" x14ac:dyDescent="0.25">
      <c r="D170" s="118"/>
    </row>
    <row r="171" spans="4:4" s="68" customFormat="1" ht="11.25" x14ac:dyDescent="0.25">
      <c r="D171" s="118"/>
    </row>
    <row r="172" spans="4:4" s="68" customFormat="1" ht="11.25" x14ac:dyDescent="0.25">
      <c r="D172" s="118"/>
    </row>
    <row r="173" spans="4:4" s="68" customFormat="1" ht="11.25" x14ac:dyDescent="0.25">
      <c r="D173" s="118"/>
    </row>
    <row r="174" spans="4:4" s="68" customFormat="1" ht="11.25" x14ac:dyDescent="0.25">
      <c r="D174" s="118"/>
    </row>
    <row r="175" spans="4:4" s="68" customFormat="1" ht="11.25" x14ac:dyDescent="0.25">
      <c r="D175" s="118"/>
    </row>
    <row r="176" spans="4:4" s="68" customFormat="1" ht="11.25" x14ac:dyDescent="0.25">
      <c r="D176" s="118"/>
    </row>
    <row r="177" spans="4:4" s="68" customFormat="1" ht="11.25" x14ac:dyDescent="0.25">
      <c r="D177" s="118"/>
    </row>
    <row r="178" spans="4:4" s="68" customFormat="1" ht="11.25" x14ac:dyDescent="0.25">
      <c r="D178" s="118"/>
    </row>
    <row r="179" spans="4:4" s="68" customFormat="1" ht="11.25" x14ac:dyDescent="0.25">
      <c r="D179" s="118"/>
    </row>
    <row r="180" spans="4:4" s="68" customFormat="1" ht="11.25" x14ac:dyDescent="0.25">
      <c r="D180" s="118"/>
    </row>
    <row r="181" spans="4:4" s="68" customFormat="1" ht="11.25" x14ac:dyDescent="0.25">
      <c r="D181" s="118"/>
    </row>
    <row r="182" spans="4:4" s="68" customFormat="1" ht="11.25" x14ac:dyDescent="0.25">
      <c r="D182" s="118"/>
    </row>
    <row r="183" spans="4:4" s="68" customFormat="1" ht="11.25" x14ac:dyDescent="0.25">
      <c r="D183" s="118"/>
    </row>
    <row r="184" spans="4:4" s="68" customFormat="1" ht="11.25" x14ac:dyDescent="0.25">
      <c r="D184" s="118"/>
    </row>
    <row r="185" spans="4:4" s="68" customFormat="1" ht="11.25" x14ac:dyDescent="0.25">
      <c r="D185" s="118"/>
    </row>
    <row r="186" spans="4:4" s="68" customFormat="1" ht="11.25" x14ac:dyDescent="0.25">
      <c r="D186" s="118"/>
    </row>
    <row r="187" spans="4:4" s="68" customFormat="1" ht="11.25" x14ac:dyDescent="0.25">
      <c r="D187" s="118"/>
    </row>
    <row r="188" spans="4:4" s="68" customFormat="1" ht="11.25" x14ac:dyDescent="0.25">
      <c r="D188" s="118"/>
    </row>
    <row r="189" spans="4:4" s="68" customFormat="1" ht="11.25" x14ac:dyDescent="0.25">
      <c r="D189" s="118"/>
    </row>
    <row r="190" spans="4:4" s="68" customFormat="1" ht="11.25" x14ac:dyDescent="0.25">
      <c r="D190" s="118"/>
    </row>
    <row r="191" spans="4:4" s="68" customFormat="1" ht="11.25" x14ac:dyDescent="0.25">
      <c r="D191" s="118"/>
    </row>
    <row r="192" spans="4:4" s="68" customFormat="1" ht="11.25" x14ac:dyDescent="0.25">
      <c r="D192" s="118"/>
    </row>
    <row r="193" spans="4:4" s="68" customFormat="1" ht="11.25" x14ac:dyDescent="0.25">
      <c r="D193" s="118"/>
    </row>
    <row r="194" spans="4:4" s="68" customFormat="1" ht="11.25" x14ac:dyDescent="0.25">
      <c r="D194" s="118"/>
    </row>
    <row r="195" spans="4:4" s="68" customFormat="1" ht="11.25" x14ac:dyDescent="0.25">
      <c r="D195" s="118"/>
    </row>
    <row r="196" spans="4:4" s="68" customFormat="1" ht="11.25" x14ac:dyDescent="0.25">
      <c r="D196" s="118"/>
    </row>
    <row r="197" spans="4:4" s="68" customFormat="1" ht="11.25" x14ac:dyDescent="0.25">
      <c r="D197" s="118"/>
    </row>
    <row r="198" spans="4:4" s="68" customFormat="1" ht="11.25" x14ac:dyDescent="0.25">
      <c r="D198" s="118"/>
    </row>
    <row r="199" spans="4:4" s="68" customFormat="1" ht="11.25" x14ac:dyDescent="0.25">
      <c r="D199" s="118"/>
    </row>
    <row r="200" spans="4:4" s="68" customFormat="1" ht="11.25" x14ac:dyDescent="0.25">
      <c r="D200" s="118"/>
    </row>
    <row r="201" spans="4:4" s="68" customFormat="1" ht="11.25" x14ac:dyDescent="0.25">
      <c r="D201" s="118"/>
    </row>
    <row r="202" spans="4:4" s="68" customFormat="1" ht="11.25" x14ac:dyDescent="0.25">
      <c r="D202" s="118"/>
    </row>
    <row r="203" spans="4:4" s="68" customFormat="1" ht="11.25" x14ac:dyDescent="0.25">
      <c r="D203" s="118"/>
    </row>
    <row r="204" spans="4:4" s="68" customFormat="1" ht="11.25" x14ac:dyDescent="0.25">
      <c r="D204" s="118"/>
    </row>
    <row r="205" spans="4:4" s="68" customFormat="1" ht="11.25" x14ac:dyDescent="0.25">
      <c r="D205" s="118"/>
    </row>
    <row r="206" spans="4:4" s="68" customFormat="1" ht="11.25" x14ac:dyDescent="0.25">
      <c r="D206" s="118"/>
    </row>
    <row r="207" spans="4:4" s="68" customFormat="1" ht="11.25" x14ac:dyDescent="0.25">
      <c r="D207" s="118"/>
    </row>
    <row r="208" spans="4:4" s="68" customFormat="1" ht="11.25" x14ac:dyDescent="0.25">
      <c r="D208" s="118"/>
    </row>
    <row r="209" spans="4:4" s="68" customFormat="1" ht="11.25" x14ac:dyDescent="0.25">
      <c r="D209" s="118"/>
    </row>
    <row r="210" spans="4:4" s="68" customFormat="1" ht="11.25" x14ac:dyDescent="0.25">
      <c r="D210" s="118"/>
    </row>
    <row r="211" spans="4:4" s="68" customFormat="1" ht="11.25" x14ac:dyDescent="0.25">
      <c r="D211" s="118"/>
    </row>
    <row r="212" spans="4:4" s="68" customFormat="1" ht="11.25" x14ac:dyDescent="0.25">
      <c r="D212" s="118"/>
    </row>
    <row r="213" spans="4:4" s="68" customFormat="1" ht="11.25" x14ac:dyDescent="0.25">
      <c r="D213" s="118"/>
    </row>
    <row r="214" spans="4:4" s="68" customFormat="1" ht="11.25" x14ac:dyDescent="0.25">
      <c r="D214" s="118"/>
    </row>
    <row r="215" spans="4:4" s="68" customFormat="1" ht="11.25" x14ac:dyDescent="0.25">
      <c r="D215" s="118"/>
    </row>
    <row r="216" spans="4:4" s="68" customFormat="1" ht="11.25" x14ac:dyDescent="0.25">
      <c r="D216" s="118"/>
    </row>
    <row r="217" spans="4:4" s="68" customFormat="1" ht="11.25" x14ac:dyDescent="0.25">
      <c r="D217" s="118"/>
    </row>
    <row r="218" spans="4:4" s="68" customFormat="1" ht="11.25" x14ac:dyDescent="0.25">
      <c r="D218" s="118"/>
    </row>
    <row r="219" spans="4:4" s="68" customFormat="1" ht="11.25" x14ac:dyDescent="0.25">
      <c r="D219" s="118"/>
    </row>
    <row r="220" spans="4:4" s="68" customFormat="1" ht="11.25" x14ac:dyDescent="0.25">
      <c r="D220" s="118"/>
    </row>
    <row r="221" spans="4:4" s="68" customFormat="1" ht="11.25" x14ac:dyDescent="0.25">
      <c r="D221" s="118"/>
    </row>
    <row r="222" spans="4:4" s="68" customFormat="1" ht="11.25" x14ac:dyDescent="0.25">
      <c r="D222" s="118"/>
    </row>
    <row r="223" spans="4:4" s="68" customFormat="1" ht="11.25" x14ac:dyDescent="0.25">
      <c r="D223" s="118"/>
    </row>
    <row r="224" spans="4:4" s="68" customFormat="1" ht="11.25" x14ac:dyDescent="0.25">
      <c r="D224" s="118"/>
    </row>
    <row r="225" spans="4:4" s="68" customFormat="1" ht="11.25" x14ac:dyDescent="0.25">
      <c r="D225" s="118"/>
    </row>
    <row r="226" spans="4:4" s="68" customFormat="1" ht="11.25" x14ac:dyDescent="0.25">
      <c r="D226" s="118"/>
    </row>
    <row r="227" spans="4:4" s="68" customFormat="1" ht="11.25" x14ac:dyDescent="0.25">
      <c r="D227" s="118"/>
    </row>
    <row r="228" spans="4:4" s="68" customFormat="1" ht="11.25" x14ac:dyDescent="0.25">
      <c r="D228" s="118"/>
    </row>
    <row r="229" spans="4:4" s="68" customFormat="1" ht="11.25" x14ac:dyDescent="0.25">
      <c r="D229" s="118"/>
    </row>
    <row r="230" spans="4:4" s="68" customFormat="1" ht="11.25" x14ac:dyDescent="0.25">
      <c r="D230" s="118"/>
    </row>
    <row r="231" spans="4:4" s="68" customFormat="1" ht="11.25" x14ac:dyDescent="0.25">
      <c r="D231" s="118"/>
    </row>
    <row r="232" spans="4:4" s="68" customFormat="1" ht="11.25" x14ac:dyDescent="0.25">
      <c r="D232" s="118"/>
    </row>
    <row r="233" spans="4:4" s="68" customFormat="1" ht="11.25" x14ac:dyDescent="0.25">
      <c r="D233" s="118"/>
    </row>
    <row r="234" spans="4:4" s="68" customFormat="1" ht="11.25" x14ac:dyDescent="0.25">
      <c r="D234" s="118"/>
    </row>
    <row r="235" spans="4:4" s="68" customFormat="1" ht="11.25" x14ac:dyDescent="0.25">
      <c r="D235" s="118"/>
    </row>
    <row r="236" spans="4:4" s="68" customFormat="1" ht="11.25" x14ac:dyDescent="0.25">
      <c r="D236" s="118"/>
    </row>
    <row r="237" spans="4:4" s="68" customFormat="1" ht="11.25" x14ac:dyDescent="0.25">
      <c r="D237" s="118"/>
    </row>
    <row r="238" spans="4:4" s="68" customFormat="1" ht="11.25" x14ac:dyDescent="0.25">
      <c r="D238" s="118"/>
    </row>
    <row r="239" spans="4:4" s="68" customFormat="1" ht="11.25" x14ac:dyDescent="0.25">
      <c r="D239" s="118"/>
    </row>
    <row r="240" spans="4:4" s="68" customFormat="1" ht="11.25" x14ac:dyDescent="0.25">
      <c r="D240" s="118"/>
    </row>
    <row r="241" spans="4:4" s="68" customFormat="1" ht="11.25" x14ac:dyDescent="0.25">
      <c r="D241" s="118"/>
    </row>
    <row r="242" spans="4:4" s="68" customFormat="1" ht="11.25" x14ac:dyDescent="0.25">
      <c r="D242" s="118"/>
    </row>
    <row r="243" spans="4:4" s="68" customFormat="1" ht="11.25" x14ac:dyDescent="0.25">
      <c r="D243" s="118"/>
    </row>
    <row r="244" spans="4:4" s="68" customFormat="1" ht="11.25" x14ac:dyDescent="0.25">
      <c r="D244" s="118"/>
    </row>
    <row r="245" spans="4:4" s="68" customFormat="1" ht="11.25" x14ac:dyDescent="0.25">
      <c r="D245" s="118"/>
    </row>
    <row r="246" spans="4:4" s="68" customFormat="1" ht="11.25" x14ac:dyDescent="0.25">
      <c r="D246" s="118"/>
    </row>
    <row r="247" spans="4:4" s="68" customFormat="1" ht="11.25" x14ac:dyDescent="0.25">
      <c r="D247" s="118"/>
    </row>
    <row r="248" spans="4:4" s="68" customFormat="1" ht="11.25" x14ac:dyDescent="0.25">
      <c r="D248" s="118"/>
    </row>
    <row r="249" spans="4:4" s="68" customFormat="1" ht="11.25" x14ac:dyDescent="0.25">
      <c r="D249" s="118"/>
    </row>
    <row r="250" spans="4:4" s="68" customFormat="1" ht="11.25" x14ac:dyDescent="0.25">
      <c r="D250" s="118"/>
    </row>
    <row r="251" spans="4:4" s="68" customFormat="1" ht="11.25" x14ac:dyDescent="0.25">
      <c r="D251" s="118"/>
    </row>
    <row r="252" spans="4:4" s="68" customFormat="1" ht="11.25" x14ac:dyDescent="0.25">
      <c r="D252" s="118"/>
    </row>
    <row r="253" spans="4:4" s="68" customFormat="1" ht="11.25" x14ac:dyDescent="0.25">
      <c r="D253" s="118"/>
    </row>
    <row r="254" spans="4:4" s="68" customFormat="1" ht="11.25" x14ac:dyDescent="0.25">
      <c r="D254" s="118"/>
    </row>
    <row r="255" spans="4:4" s="68" customFormat="1" ht="11.25" x14ac:dyDescent="0.25">
      <c r="D255" s="118"/>
    </row>
    <row r="256" spans="4:4" s="68" customFormat="1" ht="11.25" x14ac:dyDescent="0.25">
      <c r="D256" s="118"/>
    </row>
    <row r="257" spans="4:4" s="68" customFormat="1" ht="11.25" x14ac:dyDescent="0.25">
      <c r="D257" s="118"/>
    </row>
    <row r="258" spans="4:4" s="68" customFormat="1" ht="11.25" x14ac:dyDescent="0.25">
      <c r="D258" s="118"/>
    </row>
    <row r="259" spans="4:4" s="68" customFormat="1" ht="11.25" x14ac:dyDescent="0.25">
      <c r="D259" s="118"/>
    </row>
    <row r="260" spans="4:4" s="68" customFormat="1" ht="11.25" x14ac:dyDescent="0.25">
      <c r="D260" s="118"/>
    </row>
    <row r="261" spans="4:4" s="68" customFormat="1" ht="11.25" x14ac:dyDescent="0.25">
      <c r="D261" s="118"/>
    </row>
    <row r="262" spans="4:4" s="68" customFormat="1" ht="11.25" x14ac:dyDescent="0.25">
      <c r="D262" s="118"/>
    </row>
    <row r="263" spans="4:4" s="68" customFormat="1" ht="11.25" x14ac:dyDescent="0.25">
      <c r="D263" s="118"/>
    </row>
    <row r="264" spans="4:4" s="68" customFormat="1" ht="11.25" x14ac:dyDescent="0.25">
      <c r="D264" s="118"/>
    </row>
    <row r="265" spans="4:4" s="68" customFormat="1" ht="11.25" x14ac:dyDescent="0.25">
      <c r="D265" s="118"/>
    </row>
    <row r="266" spans="4:4" s="68" customFormat="1" ht="11.25" x14ac:dyDescent="0.25">
      <c r="D266" s="118"/>
    </row>
    <row r="267" spans="4:4" s="68" customFormat="1" ht="11.25" x14ac:dyDescent="0.25">
      <c r="D267" s="118"/>
    </row>
    <row r="268" spans="4:4" s="68" customFormat="1" ht="11.25" x14ac:dyDescent="0.25">
      <c r="D268" s="118"/>
    </row>
    <row r="269" spans="4:4" s="68" customFormat="1" ht="11.25" x14ac:dyDescent="0.25">
      <c r="D269" s="118"/>
    </row>
    <row r="270" spans="4:4" s="68" customFormat="1" ht="11.25" x14ac:dyDescent="0.25">
      <c r="D270" s="118"/>
    </row>
    <row r="271" spans="4:4" s="68" customFormat="1" ht="11.25" x14ac:dyDescent="0.25">
      <c r="D271" s="118"/>
    </row>
    <row r="272" spans="4:4" s="68" customFormat="1" ht="11.25" x14ac:dyDescent="0.25">
      <c r="D272" s="118"/>
    </row>
    <row r="273" spans="4:4" s="68" customFormat="1" ht="11.25" x14ac:dyDescent="0.25">
      <c r="D273" s="118"/>
    </row>
    <row r="274" spans="4:4" s="68" customFormat="1" ht="11.25" x14ac:dyDescent="0.25">
      <c r="D274" s="118"/>
    </row>
    <row r="275" spans="4:4" s="68" customFormat="1" ht="11.25" x14ac:dyDescent="0.25">
      <c r="D275" s="118"/>
    </row>
    <row r="276" spans="4:4" s="68" customFormat="1" ht="11.25" x14ac:dyDescent="0.25">
      <c r="D276" s="118"/>
    </row>
    <row r="277" spans="4:4" s="68" customFormat="1" ht="11.25" x14ac:dyDescent="0.25">
      <c r="D277" s="118"/>
    </row>
    <row r="278" spans="4:4" s="68" customFormat="1" ht="11.25" x14ac:dyDescent="0.25">
      <c r="D278" s="118"/>
    </row>
    <row r="279" spans="4:4" s="68" customFormat="1" ht="11.25" x14ac:dyDescent="0.25">
      <c r="D279" s="118"/>
    </row>
    <row r="280" spans="4:4" s="68" customFormat="1" ht="11.25" x14ac:dyDescent="0.25">
      <c r="D280" s="118"/>
    </row>
    <row r="281" spans="4:4" s="68" customFormat="1" ht="11.25" x14ac:dyDescent="0.25">
      <c r="D281" s="118"/>
    </row>
    <row r="282" spans="4:4" s="68" customFormat="1" ht="11.25" x14ac:dyDescent="0.25">
      <c r="D282" s="118"/>
    </row>
    <row r="283" spans="4:4" s="68" customFormat="1" ht="11.25" x14ac:dyDescent="0.25">
      <c r="D283" s="118"/>
    </row>
    <row r="284" spans="4:4" s="68" customFormat="1" ht="11.25" x14ac:dyDescent="0.25">
      <c r="D284" s="118"/>
    </row>
    <row r="285" spans="4:4" s="68" customFormat="1" ht="11.25" x14ac:dyDescent="0.25">
      <c r="D285" s="118"/>
    </row>
    <row r="286" spans="4:4" s="68" customFormat="1" ht="11.25" x14ac:dyDescent="0.25">
      <c r="D286" s="118"/>
    </row>
    <row r="287" spans="4:4" s="68" customFormat="1" ht="11.25" x14ac:dyDescent="0.25">
      <c r="D287" s="118"/>
    </row>
    <row r="288" spans="4:4" s="68" customFormat="1" ht="11.25" x14ac:dyDescent="0.25">
      <c r="D288" s="118"/>
    </row>
    <row r="289" spans="4:4" s="68" customFormat="1" ht="11.25" x14ac:dyDescent="0.25">
      <c r="D289" s="118"/>
    </row>
    <row r="290" spans="4:4" s="68" customFormat="1" ht="11.25" x14ac:dyDescent="0.25">
      <c r="D290" s="118"/>
    </row>
    <row r="291" spans="4:4" s="68" customFormat="1" ht="11.25" x14ac:dyDescent="0.25">
      <c r="D291" s="118"/>
    </row>
    <row r="292" spans="4:4" s="68" customFormat="1" ht="11.25" x14ac:dyDescent="0.25">
      <c r="D292" s="118"/>
    </row>
    <row r="293" spans="4:4" s="68" customFormat="1" ht="11.25" x14ac:dyDescent="0.25">
      <c r="D293" s="118"/>
    </row>
    <row r="294" spans="4:4" s="68" customFormat="1" ht="11.25" x14ac:dyDescent="0.25">
      <c r="D294" s="118"/>
    </row>
    <row r="295" spans="4:4" s="68" customFormat="1" ht="11.25" x14ac:dyDescent="0.25">
      <c r="D295" s="118"/>
    </row>
    <row r="296" spans="4:4" s="68" customFormat="1" ht="11.25" x14ac:dyDescent="0.25">
      <c r="D296" s="118"/>
    </row>
    <row r="297" spans="4:4" s="68" customFormat="1" ht="11.25" x14ac:dyDescent="0.25">
      <c r="D297" s="118"/>
    </row>
    <row r="298" spans="4:4" s="68" customFormat="1" ht="11.25" x14ac:dyDescent="0.25">
      <c r="D298" s="118"/>
    </row>
    <row r="299" spans="4:4" s="68" customFormat="1" ht="11.25" x14ac:dyDescent="0.25">
      <c r="D299" s="118"/>
    </row>
    <row r="300" spans="4:4" s="68" customFormat="1" ht="11.25" x14ac:dyDescent="0.25">
      <c r="D300" s="118"/>
    </row>
    <row r="301" spans="4:4" s="68" customFormat="1" ht="11.25" x14ac:dyDescent="0.25">
      <c r="D301" s="118"/>
    </row>
    <row r="302" spans="4:4" s="68" customFormat="1" ht="11.25" x14ac:dyDescent="0.25">
      <c r="D302" s="118"/>
    </row>
    <row r="303" spans="4:4" s="68" customFormat="1" ht="11.25" x14ac:dyDescent="0.25">
      <c r="D303" s="118"/>
    </row>
    <row r="304" spans="4:4" s="68" customFormat="1" ht="11.25" x14ac:dyDescent="0.25">
      <c r="D304" s="118"/>
    </row>
    <row r="305" spans="4:4" s="68" customFormat="1" ht="11.25" x14ac:dyDescent="0.25">
      <c r="D305" s="118"/>
    </row>
    <row r="306" spans="4:4" s="68" customFormat="1" ht="11.25" x14ac:dyDescent="0.25">
      <c r="D306" s="118"/>
    </row>
    <row r="307" spans="4:4" s="68" customFormat="1" ht="11.25" x14ac:dyDescent="0.25">
      <c r="D307" s="118"/>
    </row>
    <row r="308" spans="4:4" s="68" customFormat="1" ht="11.25" x14ac:dyDescent="0.25">
      <c r="D308" s="118"/>
    </row>
    <row r="309" spans="4:4" s="68" customFormat="1" ht="11.25" x14ac:dyDescent="0.25">
      <c r="D309" s="118"/>
    </row>
    <row r="310" spans="4:4" s="68" customFormat="1" ht="11.25" x14ac:dyDescent="0.25">
      <c r="D310" s="118"/>
    </row>
    <row r="311" spans="4:4" s="68" customFormat="1" ht="11.25" x14ac:dyDescent="0.25">
      <c r="D311" s="118"/>
    </row>
    <row r="312" spans="4:4" s="68" customFormat="1" ht="11.25" x14ac:dyDescent="0.25">
      <c r="D312" s="118"/>
    </row>
    <row r="313" spans="4:4" s="68" customFormat="1" ht="11.25" x14ac:dyDescent="0.25">
      <c r="D313" s="118"/>
    </row>
    <row r="314" spans="4:4" s="68" customFormat="1" ht="11.25" x14ac:dyDescent="0.25">
      <c r="D314" s="118"/>
    </row>
    <row r="315" spans="4:4" s="68" customFormat="1" ht="11.25" x14ac:dyDescent="0.25">
      <c r="D315" s="118"/>
    </row>
    <row r="316" spans="4:4" s="68" customFormat="1" ht="11.25" x14ac:dyDescent="0.25">
      <c r="D316" s="118"/>
    </row>
    <row r="317" spans="4:4" s="68" customFormat="1" ht="11.25" x14ac:dyDescent="0.25">
      <c r="D317" s="118"/>
    </row>
    <row r="318" spans="4:4" s="68" customFormat="1" ht="11.25" x14ac:dyDescent="0.25">
      <c r="D318" s="118"/>
    </row>
    <row r="319" spans="4:4" s="68" customFormat="1" ht="11.25" x14ac:dyDescent="0.25">
      <c r="D319" s="118"/>
    </row>
    <row r="320" spans="4:4" s="68" customFormat="1" ht="11.25" x14ac:dyDescent="0.25">
      <c r="D320" s="118"/>
    </row>
    <row r="321" spans="4:4" s="68" customFormat="1" ht="11.25" x14ac:dyDescent="0.25">
      <c r="D321" s="118"/>
    </row>
    <row r="322" spans="4:4" s="68" customFormat="1" ht="11.25" x14ac:dyDescent="0.25">
      <c r="D322" s="118"/>
    </row>
    <row r="323" spans="4:4" s="68" customFormat="1" ht="11.25" x14ac:dyDescent="0.25">
      <c r="D323" s="118"/>
    </row>
    <row r="324" spans="4:4" s="68" customFormat="1" ht="11.25" x14ac:dyDescent="0.25">
      <c r="D324" s="118"/>
    </row>
    <row r="325" spans="4:4" s="68" customFormat="1" ht="11.25" x14ac:dyDescent="0.25">
      <c r="D325" s="118"/>
    </row>
    <row r="326" spans="4:4" s="68" customFormat="1" ht="11.25" x14ac:dyDescent="0.25">
      <c r="D326" s="118"/>
    </row>
    <row r="327" spans="4:4" s="68" customFormat="1" ht="11.25" x14ac:dyDescent="0.25">
      <c r="D327" s="118"/>
    </row>
    <row r="328" spans="4:4" s="68" customFormat="1" ht="11.25" x14ac:dyDescent="0.25">
      <c r="D328" s="118"/>
    </row>
    <row r="329" spans="4:4" s="68" customFormat="1" ht="11.25" x14ac:dyDescent="0.25">
      <c r="D329" s="118"/>
    </row>
    <row r="330" spans="4:4" s="68" customFormat="1" ht="11.25" x14ac:dyDescent="0.25">
      <c r="D330" s="118"/>
    </row>
    <row r="331" spans="4:4" s="68" customFormat="1" ht="11.25" x14ac:dyDescent="0.25">
      <c r="D331" s="118"/>
    </row>
    <row r="332" spans="4:4" s="68" customFormat="1" ht="11.25" x14ac:dyDescent="0.25">
      <c r="D332" s="118"/>
    </row>
    <row r="333" spans="4:4" s="68" customFormat="1" ht="11.25" x14ac:dyDescent="0.25">
      <c r="D333" s="118"/>
    </row>
    <row r="334" spans="4:4" s="68" customFormat="1" ht="11.25" x14ac:dyDescent="0.25">
      <c r="D334" s="118"/>
    </row>
    <row r="335" spans="4:4" s="68" customFormat="1" ht="11.25" x14ac:dyDescent="0.25">
      <c r="D335" s="118"/>
    </row>
    <row r="336" spans="4:4" s="68" customFormat="1" ht="11.25" x14ac:dyDescent="0.25">
      <c r="D336" s="118"/>
    </row>
    <row r="337" spans="4:4" s="68" customFormat="1" ht="11.25" x14ac:dyDescent="0.25">
      <c r="D337" s="118"/>
    </row>
    <row r="338" spans="4:4" s="68" customFormat="1" ht="11.25" x14ac:dyDescent="0.25">
      <c r="D338" s="118"/>
    </row>
    <row r="339" spans="4:4" s="68" customFormat="1" ht="11.25" x14ac:dyDescent="0.25">
      <c r="D339" s="118"/>
    </row>
    <row r="340" spans="4:4" s="68" customFormat="1" ht="11.25" x14ac:dyDescent="0.25">
      <c r="D340" s="118"/>
    </row>
    <row r="341" spans="4:4" s="68" customFormat="1" ht="11.25" x14ac:dyDescent="0.25">
      <c r="D341" s="118"/>
    </row>
    <row r="342" spans="4:4" s="68" customFormat="1" ht="11.25" x14ac:dyDescent="0.25">
      <c r="D342" s="118"/>
    </row>
    <row r="343" spans="4:4" s="68" customFormat="1" ht="11.25" x14ac:dyDescent="0.25">
      <c r="D343" s="118"/>
    </row>
    <row r="344" spans="4:4" s="68" customFormat="1" ht="11.25" x14ac:dyDescent="0.25">
      <c r="D344" s="118"/>
    </row>
    <row r="345" spans="4:4" s="68" customFormat="1" ht="11.25" x14ac:dyDescent="0.25">
      <c r="D345" s="118"/>
    </row>
    <row r="346" spans="4:4" s="68" customFormat="1" ht="11.25" x14ac:dyDescent="0.25">
      <c r="D346" s="118"/>
    </row>
    <row r="347" spans="4:4" s="68" customFormat="1" ht="11.25" x14ac:dyDescent="0.25">
      <c r="D347" s="118"/>
    </row>
    <row r="348" spans="4:4" s="68" customFormat="1" ht="11.25" x14ac:dyDescent="0.25">
      <c r="D348" s="118"/>
    </row>
    <row r="349" spans="4:4" s="68" customFormat="1" ht="11.25" x14ac:dyDescent="0.25">
      <c r="D349" s="118"/>
    </row>
    <row r="350" spans="4:4" s="68" customFormat="1" ht="11.25" x14ac:dyDescent="0.25">
      <c r="D350" s="118"/>
    </row>
    <row r="351" spans="4:4" s="68" customFormat="1" ht="11.25" x14ac:dyDescent="0.25">
      <c r="D351" s="118"/>
    </row>
    <row r="352" spans="4:4" s="68" customFormat="1" ht="11.25" x14ac:dyDescent="0.25">
      <c r="D352" s="118"/>
    </row>
    <row r="353" spans="4:4" s="68" customFormat="1" ht="11.25" x14ac:dyDescent="0.25">
      <c r="D353" s="118"/>
    </row>
    <row r="354" spans="4:4" s="68" customFormat="1" ht="11.25" x14ac:dyDescent="0.25">
      <c r="D354" s="118"/>
    </row>
    <row r="355" spans="4:4" s="68" customFormat="1" ht="11.25" x14ac:dyDescent="0.25">
      <c r="D355" s="118"/>
    </row>
    <row r="356" spans="4:4" s="68" customFormat="1" ht="11.25" x14ac:dyDescent="0.25">
      <c r="D356" s="118"/>
    </row>
    <row r="357" spans="4:4" s="68" customFormat="1" ht="11.25" x14ac:dyDescent="0.25">
      <c r="D357" s="118"/>
    </row>
    <row r="358" spans="4:4" s="68" customFormat="1" ht="11.25" x14ac:dyDescent="0.25">
      <c r="D358" s="118"/>
    </row>
    <row r="359" spans="4:4" s="68" customFormat="1" ht="11.25" x14ac:dyDescent="0.25">
      <c r="D359" s="118"/>
    </row>
    <row r="360" spans="4:4" s="68" customFormat="1" ht="11.25" x14ac:dyDescent="0.25">
      <c r="D360" s="118"/>
    </row>
    <row r="361" spans="4:4" s="68" customFormat="1" ht="11.25" x14ac:dyDescent="0.25">
      <c r="D361" s="118"/>
    </row>
    <row r="362" spans="4:4" s="68" customFormat="1" ht="11.25" x14ac:dyDescent="0.25">
      <c r="D362" s="118"/>
    </row>
    <row r="363" spans="4:4" s="68" customFormat="1" ht="11.25" x14ac:dyDescent="0.25">
      <c r="D363" s="118"/>
    </row>
    <row r="364" spans="4:4" s="68" customFormat="1" ht="11.25" x14ac:dyDescent="0.25">
      <c r="D364" s="118"/>
    </row>
    <row r="365" spans="4:4" s="68" customFormat="1" ht="11.25" x14ac:dyDescent="0.25">
      <c r="D365" s="118"/>
    </row>
    <row r="366" spans="4:4" s="68" customFormat="1" ht="11.25" x14ac:dyDescent="0.25">
      <c r="D366" s="118"/>
    </row>
    <row r="367" spans="4:4" s="68" customFormat="1" ht="11.25" x14ac:dyDescent="0.25">
      <c r="D367" s="118"/>
    </row>
    <row r="368" spans="4:4" s="68" customFormat="1" ht="11.25" x14ac:dyDescent="0.25">
      <c r="D368" s="118"/>
    </row>
    <row r="369" spans="4:4" s="68" customFormat="1" ht="11.25" x14ac:dyDescent="0.25">
      <c r="D369" s="118"/>
    </row>
    <row r="370" spans="4:4" s="68" customFormat="1" ht="11.25" x14ac:dyDescent="0.25">
      <c r="D370" s="118"/>
    </row>
    <row r="371" spans="4:4" s="68" customFormat="1" ht="11.25" x14ac:dyDescent="0.25">
      <c r="D371" s="118"/>
    </row>
    <row r="372" spans="4:4" s="68" customFormat="1" ht="11.25" x14ac:dyDescent="0.25">
      <c r="D372" s="118"/>
    </row>
    <row r="373" spans="4:4" s="68" customFormat="1" ht="11.25" x14ac:dyDescent="0.25">
      <c r="D373" s="118"/>
    </row>
    <row r="374" spans="4:4" s="68" customFormat="1" ht="11.25" x14ac:dyDescent="0.25">
      <c r="D374" s="118"/>
    </row>
    <row r="375" spans="4:4" s="68" customFormat="1" ht="11.25" x14ac:dyDescent="0.25">
      <c r="D375" s="118"/>
    </row>
    <row r="376" spans="4:4" s="68" customFormat="1" ht="11.25" x14ac:dyDescent="0.25">
      <c r="D376" s="118"/>
    </row>
    <row r="377" spans="4:4" s="68" customFormat="1" ht="11.25" x14ac:dyDescent="0.25">
      <c r="D377" s="118"/>
    </row>
    <row r="378" spans="4:4" s="68" customFormat="1" ht="11.25" x14ac:dyDescent="0.25">
      <c r="D378" s="118"/>
    </row>
    <row r="379" spans="4:4" s="68" customFormat="1" ht="11.25" x14ac:dyDescent="0.25">
      <c r="D379" s="118"/>
    </row>
    <row r="380" spans="4:4" s="68" customFormat="1" ht="11.25" x14ac:dyDescent="0.25">
      <c r="D380" s="118"/>
    </row>
    <row r="381" spans="4:4" s="68" customFormat="1" ht="11.25" x14ac:dyDescent="0.25">
      <c r="D381" s="118"/>
    </row>
    <row r="382" spans="4:4" s="68" customFormat="1" ht="11.25" x14ac:dyDescent="0.25">
      <c r="D382" s="118"/>
    </row>
    <row r="383" spans="4:4" s="68" customFormat="1" ht="11.25" x14ac:dyDescent="0.25">
      <c r="D383" s="118"/>
    </row>
    <row r="384" spans="4:4" s="68" customFormat="1" ht="11.25" x14ac:dyDescent="0.25">
      <c r="D384" s="118"/>
    </row>
    <row r="385" spans="4:4" s="68" customFormat="1" ht="11.25" x14ac:dyDescent="0.25">
      <c r="D385" s="118"/>
    </row>
    <row r="386" spans="4:4" s="68" customFormat="1" ht="11.25" x14ac:dyDescent="0.25">
      <c r="D386" s="118"/>
    </row>
    <row r="387" spans="4:4" s="68" customFormat="1" ht="11.25" x14ac:dyDescent="0.25">
      <c r="D387" s="118"/>
    </row>
    <row r="388" spans="4:4" s="68" customFormat="1" ht="11.25" x14ac:dyDescent="0.25">
      <c r="D388" s="118"/>
    </row>
    <row r="389" spans="4:4" s="68" customFormat="1" ht="11.25" x14ac:dyDescent="0.25">
      <c r="D389" s="118"/>
    </row>
    <row r="390" spans="4:4" s="68" customFormat="1" ht="11.25" x14ac:dyDescent="0.25">
      <c r="D390" s="118"/>
    </row>
    <row r="391" spans="4:4" s="68" customFormat="1" ht="11.25" x14ac:dyDescent="0.25">
      <c r="D391" s="118"/>
    </row>
    <row r="392" spans="4:4" s="68" customFormat="1" ht="11.25" x14ac:dyDescent="0.25">
      <c r="D392" s="118"/>
    </row>
    <row r="393" spans="4:4" s="68" customFormat="1" ht="11.25" x14ac:dyDescent="0.25">
      <c r="D393" s="118"/>
    </row>
    <row r="394" spans="4:4" s="68" customFormat="1" ht="11.25" x14ac:dyDescent="0.25">
      <c r="D394" s="118"/>
    </row>
    <row r="395" spans="4:4" s="68" customFormat="1" ht="11.25" x14ac:dyDescent="0.25">
      <c r="D395" s="118"/>
    </row>
    <row r="396" spans="4:4" s="68" customFormat="1" ht="11.25" x14ac:dyDescent="0.25">
      <c r="D396" s="118"/>
    </row>
    <row r="397" spans="4:4" s="68" customFormat="1" ht="11.25" x14ac:dyDescent="0.25">
      <c r="D397" s="118"/>
    </row>
    <row r="398" spans="4:4" s="68" customFormat="1" ht="11.25" x14ac:dyDescent="0.25">
      <c r="D398" s="118"/>
    </row>
    <row r="399" spans="4:4" s="68" customFormat="1" ht="11.25" x14ac:dyDescent="0.25">
      <c r="D399" s="118"/>
    </row>
    <row r="400" spans="4:4" s="68" customFormat="1" ht="11.25" x14ac:dyDescent="0.25">
      <c r="D400" s="118"/>
    </row>
    <row r="401" spans="4:4" s="68" customFormat="1" ht="11.25" x14ac:dyDescent="0.25">
      <c r="D401" s="118"/>
    </row>
    <row r="402" spans="4:4" s="68" customFormat="1" ht="11.25" x14ac:dyDescent="0.25">
      <c r="D402" s="118"/>
    </row>
    <row r="403" spans="4:4" s="68" customFormat="1" ht="11.25" x14ac:dyDescent="0.25">
      <c r="D403" s="118"/>
    </row>
    <row r="404" spans="4:4" s="68" customFormat="1" ht="11.25" x14ac:dyDescent="0.25">
      <c r="D404" s="118"/>
    </row>
    <row r="405" spans="4:4" s="68" customFormat="1" ht="11.25" x14ac:dyDescent="0.25">
      <c r="D405" s="118"/>
    </row>
    <row r="406" spans="4:4" s="68" customFormat="1" ht="11.25" x14ac:dyDescent="0.25">
      <c r="D406" s="118"/>
    </row>
    <row r="407" spans="4:4" s="68" customFormat="1" ht="11.25" x14ac:dyDescent="0.25">
      <c r="D407" s="118"/>
    </row>
    <row r="408" spans="4:4" s="68" customFormat="1" ht="11.25" x14ac:dyDescent="0.25">
      <c r="D408" s="118"/>
    </row>
    <row r="409" spans="4:4" s="68" customFormat="1" ht="11.25" x14ac:dyDescent="0.25">
      <c r="D409" s="118"/>
    </row>
    <row r="410" spans="4:4" s="68" customFormat="1" ht="11.25" x14ac:dyDescent="0.25">
      <c r="D410" s="118"/>
    </row>
    <row r="411" spans="4:4" s="68" customFormat="1" ht="11.25" x14ac:dyDescent="0.25">
      <c r="D411" s="118"/>
    </row>
    <row r="412" spans="4:4" s="68" customFormat="1" ht="11.25" x14ac:dyDescent="0.25">
      <c r="D412" s="118"/>
    </row>
    <row r="413" spans="4:4" s="68" customFormat="1" ht="11.25" x14ac:dyDescent="0.25">
      <c r="D413" s="118"/>
    </row>
    <row r="414" spans="4:4" s="68" customFormat="1" ht="11.25" x14ac:dyDescent="0.25">
      <c r="D414" s="118"/>
    </row>
    <row r="415" spans="4:4" s="68" customFormat="1" ht="11.25" x14ac:dyDescent="0.25">
      <c r="D415" s="118"/>
    </row>
    <row r="416" spans="4:4" s="68" customFormat="1" ht="11.25" x14ac:dyDescent="0.25">
      <c r="D416" s="118"/>
    </row>
    <row r="417" spans="4:4" s="68" customFormat="1" ht="11.25" x14ac:dyDescent="0.25">
      <c r="D417" s="118"/>
    </row>
    <row r="418" spans="4:4" s="68" customFormat="1" ht="11.25" x14ac:dyDescent="0.25">
      <c r="D418" s="118"/>
    </row>
    <row r="419" spans="4:4" s="68" customFormat="1" ht="11.25" x14ac:dyDescent="0.25">
      <c r="D419" s="118"/>
    </row>
    <row r="420" spans="4:4" s="68" customFormat="1" ht="11.25" x14ac:dyDescent="0.25">
      <c r="D420" s="118"/>
    </row>
    <row r="421" spans="4:4" s="68" customFormat="1" ht="11.25" x14ac:dyDescent="0.25">
      <c r="D421" s="118"/>
    </row>
    <row r="422" spans="4:4" s="68" customFormat="1" ht="11.25" x14ac:dyDescent="0.25">
      <c r="D422" s="118"/>
    </row>
    <row r="423" spans="4:4" s="68" customFormat="1" ht="11.25" x14ac:dyDescent="0.25">
      <c r="D423" s="118"/>
    </row>
    <row r="424" spans="4:4" s="68" customFormat="1" ht="11.25" x14ac:dyDescent="0.25">
      <c r="D424" s="118"/>
    </row>
    <row r="425" spans="4:4" s="68" customFormat="1" ht="11.25" x14ac:dyDescent="0.25">
      <c r="D425" s="118"/>
    </row>
    <row r="426" spans="4:4" s="68" customFormat="1" ht="11.25" x14ac:dyDescent="0.25">
      <c r="D426" s="118"/>
    </row>
    <row r="427" spans="4:4" s="68" customFormat="1" ht="11.25" x14ac:dyDescent="0.25">
      <c r="D427" s="118"/>
    </row>
    <row r="428" spans="4:4" s="68" customFormat="1" ht="11.25" x14ac:dyDescent="0.25">
      <c r="D428" s="118"/>
    </row>
    <row r="429" spans="4:4" s="68" customFormat="1" ht="11.25" x14ac:dyDescent="0.25">
      <c r="D429" s="118"/>
    </row>
    <row r="430" spans="4:4" s="68" customFormat="1" ht="11.25" x14ac:dyDescent="0.25">
      <c r="D430" s="118"/>
    </row>
    <row r="431" spans="4:4" s="68" customFormat="1" ht="11.25" x14ac:dyDescent="0.25">
      <c r="D431" s="118"/>
    </row>
    <row r="432" spans="4:4" s="68" customFormat="1" ht="11.25" x14ac:dyDescent="0.25">
      <c r="D432" s="118"/>
    </row>
    <row r="433" spans="4:4" s="68" customFormat="1" ht="11.25" x14ac:dyDescent="0.25">
      <c r="D433" s="118"/>
    </row>
    <row r="434" spans="4:4" s="68" customFormat="1" ht="11.25" x14ac:dyDescent="0.25">
      <c r="D434" s="118"/>
    </row>
    <row r="435" spans="4:4" s="68" customFormat="1" ht="11.25" x14ac:dyDescent="0.25">
      <c r="D435" s="118"/>
    </row>
    <row r="436" spans="4:4" s="68" customFormat="1" ht="11.25" x14ac:dyDescent="0.25">
      <c r="D436" s="118"/>
    </row>
    <row r="437" spans="4:4" s="68" customFormat="1" ht="11.25" x14ac:dyDescent="0.25">
      <c r="D437" s="118"/>
    </row>
    <row r="438" spans="4:4" s="68" customFormat="1" ht="11.25" x14ac:dyDescent="0.25">
      <c r="D438" s="118"/>
    </row>
    <row r="439" spans="4:4" s="68" customFormat="1" ht="11.25" x14ac:dyDescent="0.25">
      <c r="D439" s="118"/>
    </row>
    <row r="440" spans="4:4" s="68" customFormat="1" ht="11.25" x14ac:dyDescent="0.25">
      <c r="D440" s="118"/>
    </row>
    <row r="441" spans="4:4" s="68" customFormat="1" ht="11.25" x14ac:dyDescent="0.25">
      <c r="D441" s="118"/>
    </row>
    <row r="442" spans="4:4" s="68" customFormat="1" ht="11.25" x14ac:dyDescent="0.25">
      <c r="D442" s="118"/>
    </row>
    <row r="443" spans="4:4" s="68" customFormat="1" ht="11.25" x14ac:dyDescent="0.25">
      <c r="D443" s="118"/>
    </row>
    <row r="444" spans="4:4" s="68" customFormat="1" ht="11.25" x14ac:dyDescent="0.25">
      <c r="D444" s="118"/>
    </row>
    <row r="445" spans="4:4" s="68" customFormat="1" ht="11.25" x14ac:dyDescent="0.25">
      <c r="D445" s="118"/>
    </row>
    <row r="446" spans="4:4" s="68" customFormat="1" ht="11.25" x14ac:dyDescent="0.25">
      <c r="D446" s="118"/>
    </row>
    <row r="447" spans="4:4" s="68" customFormat="1" ht="11.25" x14ac:dyDescent="0.25">
      <c r="D447" s="118"/>
    </row>
    <row r="448" spans="4:4" s="68" customFormat="1" ht="11.25" x14ac:dyDescent="0.25">
      <c r="D448" s="118"/>
    </row>
    <row r="449" spans="1:193" s="68" customFormat="1" ht="11.25" x14ac:dyDescent="0.25">
      <c r="D449" s="118"/>
    </row>
    <row r="450" spans="1:193" s="68" customFormat="1" ht="11.25" x14ac:dyDescent="0.25">
      <c r="D450" s="118"/>
    </row>
    <row r="451" spans="1:193" s="68" customFormat="1" ht="11.25" x14ac:dyDescent="0.25">
      <c r="D451" s="118"/>
    </row>
    <row r="452" spans="1:193" s="68" customFormat="1" ht="11.25" x14ac:dyDescent="0.25">
      <c r="D452" s="118"/>
    </row>
    <row r="453" spans="1:193" s="68" customFormat="1" ht="11.25" x14ac:dyDescent="0.25">
      <c r="D453" s="118"/>
    </row>
    <row r="454" spans="1:193" s="68" customFormat="1" ht="11.25" x14ac:dyDescent="0.25">
      <c r="D454" s="118"/>
    </row>
    <row r="455" spans="1:193" s="68" customFormat="1" ht="11.25" x14ac:dyDescent="0.25">
      <c r="D455" s="118"/>
    </row>
    <row r="456" spans="1:193" x14ac:dyDescent="0.25">
      <c r="A456" s="68"/>
      <c r="B456" s="68"/>
      <c r="C456" s="68"/>
      <c r="D456" s="118"/>
      <c r="E456" s="68"/>
      <c r="F456" s="68"/>
      <c r="G456" s="68"/>
      <c r="H456" s="68"/>
      <c r="I456" s="68"/>
      <c r="J456" s="68"/>
      <c r="K456" s="68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</row>
    <row r="457" spans="1:193" x14ac:dyDescent="0.25">
      <c r="A457" s="68"/>
      <c r="B457" s="68"/>
      <c r="C457" s="68"/>
      <c r="D457" s="118"/>
      <c r="E457" s="68"/>
      <c r="F457" s="68"/>
      <c r="G457" s="68"/>
      <c r="H457" s="68"/>
      <c r="I457" s="68"/>
      <c r="J457" s="68"/>
      <c r="K457" s="68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</row>
    <row r="458" spans="1:193" x14ac:dyDescent="0.25">
      <c r="A458" s="68"/>
      <c r="B458" s="68"/>
      <c r="C458" s="68"/>
      <c r="D458" s="118"/>
      <c r="E458" s="68"/>
      <c r="F458" s="68"/>
      <c r="G458" s="68"/>
      <c r="H458" s="68"/>
      <c r="I458" s="68"/>
      <c r="J458" s="68"/>
      <c r="K458" s="6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</row>
    <row r="459" spans="1:193" x14ac:dyDescent="0.25">
      <c r="A459" s="68"/>
      <c r="B459" s="68"/>
      <c r="C459" s="68"/>
      <c r="D459" s="118"/>
      <c r="E459" s="68"/>
      <c r="F459" s="68"/>
      <c r="G459" s="68"/>
      <c r="H459" s="68"/>
      <c r="I459" s="68"/>
      <c r="J459" s="68"/>
      <c r="K459" s="68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</row>
    <row r="460" spans="1:193" x14ac:dyDescent="0.25">
      <c r="A460" s="68"/>
      <c r="B460" s="68"/>
      <c r="C460" s="68"/>
      <c r="D460" s="118"/>
      <c r="E460" s="68"/>
      <c r="F460" s="68"/>
      <c r="G460" s="68"/>
      <c r="H460" s="68"/>
      <c r="I460" s="68"/>
      <c r="J460" s="68"/>
      <c r="K460" s="68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</row>
  </sheetData>
  <sheetProtection algorithmName="SHA-512" hashValue="UbHAdkvQ5dKrvZ+iZ1NlxxA5WSdKmky+Gw6BQ1Yp/TtqDZfOoYm/72/a8jUt7vEsr2dOUJkzWH3rs89e+kq1Ag==" saltValue="ajpf4f2G6ARmgmjexAgAQg==" spinCount="100000" sheet="1" objects="1" scenarios="1"/>
  <autoFilter ref="A2:K10" xr:uid="{00000000-0009-0000-0000-000003000000}">
    <filterColumn colId="1" showButton="0"/>
    <filterColumn colId="2" showButton="0"/>
    <filterColumn colId="3" showButton="0"/>
  </autoFilter>
  <mergeCells count="134">
    <mergeCell ref="H52:I52"/>
    <mergeCell ref="H53:I53"/>
    <mergeCell ref="J53:K53"/>
    <mergeCell ref="H46:I46"/>
    <mergeCell ref="H47:I47"/>
    <mergeCell ref="H48:I48"/>
    <mergeCell ref="H49:I49"/>
    <mergeCell ref="H50:I50"/>
    <mergeCell ref="H51:I51"/>
    <mergeCell ref="J47:K47"/>
    <mergeCell ref="J48:K48"/>
    <mergeCell ref="J49:K49"/>
    <mergeCell ref="J50:K50"/>
    <mergeCell ref="J51:K51"/>
    <mergeCell ref="J52:K52"/>
    <mergeCell ref="J46:K46"/>
    <mergeCell ref="J44:K44"/>
    <mergeCell ref="H39:I39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H45:I45"/>
    <mergeCell ref="H38:I38"/>
    <mergeCell ref="H40:I40"/>
    <mergeCell ref="H41:I41"/>
    <mergeCell ref="H42:I42"/>
    <mergeCell ref="J32:K32"/>
    <mergeCell ref="J33:K33"/>
    <mergeCell ref="J34:K34"/>
    <mergeCell ref="H34:I34"/>
    <mergeCell ref="H35:I35"/>
    <mergeCell ref="H36:I36"/>
    <mergeCell ref="H37:I37"/>
    <mergeCell ref="J45:K45"/>
    <mergeCell ref="H33:I33"/>
    <mergeCell ref="J40:K40"/>
    <mergeCell ref="J41:K41"/>
    <mergeCell ref="J35:K35"/>
    <mergeCell ref="J36:K36"/>
    <mergeCell ref="J37:K37"/>
    <mergeCell ref="J38:K38"/>
    <mergeCell ref="J39:K39"/>
    <mergeCell ref="H44:I44"/>
    <mergeCell ref="J42:K42"/>
    <mergeCell ref="J43:K43"/>
    <mergeCell ref="C45:G45"/>
    <mergeCell ref="C40:G40"/>
    <mergeCell ref="C41:G41"/>
    <mergeCell ref="C42:G42"/>
    <mergeCell ref="C43:G43"/>
    <mergeCell ref="C44:G44"/>
    <mergeCell ref="C39:G39"/>
    <mergeCell ref="C53:G53"/>
    <mergeCell ref="H21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C34:G34"/>
    <mergeCell ref="C35:G35"/>
    <mergeCell ref="C36:G36"/>
    <mergeCell ref="C37:G37"/>
    <mergeCell ref="C38:G38"/>
    <mergeCell ref="C50:G50"/>
    <mergeCell ref="C51:G51"/>
    <mergeCell ref="A52:B52"/>
    <mergeCell ref="A47:B47"/>
    <mergeCell ref="A48:B48"/>
    <mergeCell ref="A49:B49"/>
    <mergeCell ref="A51:B51"/>
    <mergeCell ref="C47:G47"/>
    <mergeCell ref="C48:G48"/>
    <mergeCell ref="C49:G49"/>
    <mergeCell ref="C52:G5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7:B37"/>
    <mergeCell ref="C24:G24"/>
    <mergeCell ref="C25:G25"/>
    <mergeCell ref="C26:G26"/>
    <mergeCell ref="C27:G27"/>
    <mergeCell ref="C28:G28"/>
    <mergeCell ref="A21:B22"/>
    <mergeCell ref="A23:B23"/>
    <mergeCell ref="A41:B41"/>
    <mergeCell ref="A42:B42"/>
    <mergeCell ref="C29:G29"/>
    <mergeCell ref="C30:G30"/>
    <mergeCell ref="C31:G31"/>
    <mergeCell ref="C32:G32"/>
    <mergeCell ref="C33:G33"/>
    <mergeCell ref="A1:K1"/>
    <mergeCell ref="A50:B50"/>
    <mergeCell ref="A18:I18"/>
    <mergeCell ref="A11:K11"/>
    <mergeCell ref="A20:K20"/>
    <mergeCell ref="A24:B24"/>
    <mergeCell ref="A25:B25"/>
    <mergeCell ref="A26:B26"/>
    <mergeCell ref="A27:B27"/>
    <mergeCell ref="A28:B28"/>
    <mergeCell ref="A34:B34"/>
    <mergeCell ref="A35:B35"/>
    <mergeCell ref="A36:B36"/>
    <mergeCell ref="A38:B38"/>
    <mergeCell ref="A39:B39"/>
    <mergeCell ref="A40:B40"/>
    <mergeCell ref="K13:K17"/>
    <mergeCell ref="A9:G9"/>
    <mergeCell ref="B2:E2"/>
    <mergeCell ref="J21:K22"/>
    <mergeCell ref="H43:I43"/>
    <mergeCell ref="C46:G46"/>
    <mergeCell ref="C21:G22"/>
    <mergeCell ref="C23:G23"/>
  </mergeCells>
  <dataValidations disablePrompts="1" count="1">
    <dataValidation type="decimal" operator="greaterThanOrEqual" allowBlank="1" showInputMessage="1" showErrorMessage="1" sqref="J16" xr:uid="{00000000-0002-0000-0300-000000000000}">
      <formula1>0</formula1>
    </dataValidation>
  </dataValidations>
  <printOptions horizontalCentered="1"/>
  <pageMargins left="0.43307086614173229" right="0.15748031496062992" top="1.0629921259842521" bottom="0.86614173228346458" header="0.27559055118110237" footer="0.35433070866141736"/>
  <pageSetup paperSize="9" scale="70" orientation="portrait" r:id="rId1"/>
  <headerFooter>
    <oddHeader>&amp;C&amp;"-,Negrito"PLANILHA DE COMPOSIÇÃO DE CUSTOS
CUSTO RESUMIDO</oddHead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GK462"/>
  <sheetViews>
    <sheetView showGridLines="0" workbookViewId="0">
      <selection activeCell="C1" sqref="C1:H1"/>
    </sheetView>
  </sheetViews>
  <sheetFormatPr defaultRowHeight="15" x14ac:dyDescent="0.25"/>
  <cols>
    <col min="1" max="1" width="9.7109375" customWidth="1"/>
    <col min="2" max="2" width="39" customWidth="1"/>
    <col min="3" max="3" width="10.85546875" bestFit="1" customWidth="1"/>
    <col min="4" max="4" width="5" style="119" customWidth="1"/>
    <col min="5" max="5" width="4.28515625" customWidth="1"/>
    <col min="6" max="6" width="12.85546875" bestFit="1" customWidth="1"/>
    <col min="7" max="7" width="11" customWidth="1"/>
    <col min="8" max="8" width="10" customWidth="1"/>
    <col min="9" max="9" width="14" customWidth="1"/>
    <col min="10" max="10" width="12" customWidth="1"/>
    <col min="11" max="11" width="14.42578125" customWidth="1"/>
    <col min="12" max="12" width="10.85546875" style="68" customWidth="1"/>
    <col min="13" max="13" width="11.42578125" style="68" bestFit="1" customWidth="1"/>
    <col min="14" max="14" width="9.140625" style="68"/>
    <col min="15" max="15" width="10.5703125" style="68" bestFit="1" customWidth="1"/>
    <col min="16" max="193" width="9.140625" style="68"/>
  </cols>
  <sheetData>
    <row r="1" spans="1:193" x14ac:dyDescent="0.25">
      <c r="B1" s="209" t="s">
        <v>178</v>
      </c>
      <c r="C1" s="397" t="s">
        <v>259</v>
      </c>
      <c r="D1" s="398"/>
      <c r="E1" s="398"/>
      <c r="F1" s="398"/>
      <c r="G1" s="398"/>
      <c r="H1" s="399"/>
    </row>
    <row r="3" spans="1:193" x14ac:dyDescent="0.25">
      <c r="A3" s="354" t="s">
        <v>156</v>
      </c>
      <c r="B3" s="355"/>
      <c r="C3" s="355"/>
      <c r="D3" s="355"/>
      <c r="E3" s="355"/>
      <c r="F3" s="355"/>
      <c r="G3" s="355"/>
      <c r="H3" s="355"/>
      <c r="I3" s="355"/>
      <c r="J3" s="355"/>
      <c r="K3" s="356"/>
    </row>
    <row r="4" spans="1:193" ht="22.5" x14ac:dyDescent="0.25">
      <c r="A4" s="113" t="s">
        <v>135</v>
      </c>
      <c r="B4" s="369" t="s">
        <v>136</v>
      </c>
      <c r="C4" s="370"/>
      <c r="D4" s="370"/>
      <c r="E4" s="371"/>
      <c r="F4" s="114" t="s">
        <v>137</v>
      </c>
      <c r="G4" s="114" t="s">
        <v>139</v>
      </c>
      <c r="H4" s="114" t="s">
        <v>157</v>
      </c>
      <c r="I4" s="114" t="s">
        <v>158</v>
      </c>
      <c r="J4" s="115" t="s">
        <v>112</v>
      </c>
      <c r="K4" s="115" t="s">
        <v>160</v>
      </c>
    </row>
    <row r="5" spans="1:193" x14ac:dyDescent="0.25">
      <c r="A5" s="206">
        <v>550847</v>
      </c>
      <c r="B5" s="394" t="str">
        <f>VLOOKUP(A5,'Tabela de Códigos e Valores'!A:B,2,FALSE)</f>
        <v>Eletricista - 44 horas semanais - seg a sex</v>
      </c>
      <c r="C5" s="395"/>
      <c r="D5" s="395"/>
      <c r="E5" s="396"/>
      <c r="F5" s="106" t="str">
        <f>VLOOKUP($A5,'Tabela de Códigos e Valores'!$A:$N,5,FALSE)</f>
        <v>Posto</v>
      </c>
      <c r="G5" s="106" t="str">
        <f>VLOOKUP($A5,'Tabela de Códigos e Valores'!$A:$N,6,FALSE)</f>
        <v>Mensal</v>
      </c>
      <c r="H5" s="120">
        <f>SUMIFS('Relatório Custo'!$J:$J,'Relatório Custo'!$C:$C,$A5,'Relatório Custo'!$B:$B,'Custo  Resumido por local'!$C$1)</f>
        <v>2</v>
      </c>
      <c r="I5" s="69">
        <f>IF(F5="Posto",SUMIFS('Relatório Custo'!$V:$V,'Relatório Custo'!$C:$C,$A5,'Relatório Custo'!$B:$B,'Custo  Resumido por local'!$C$1),0)</f>
        <v>0</v>
      </c>
      <c r="J5" s="69">
        <f>SUMIFS('Relatório Custo'!$S:$S,'Relatório Custo'!$C:$C,$A5,'Relatório Custo'!$B:$B,'Custo  Resumido por local'!$C$1)</f>
        <v>0</v>
      </c>
      <c r="K5" s="69">
        <f>SUMIFS('Relatório Custo'!$T:$T,'Relatório Custo'!$C:$C,$A5,'Relatório Custo'!$B:$B,'Custo  Resumido por local'!$C$1)</f>
        <v>0</v>
      </c>
      <c r="L5" s="70"/>
      <c r="M5" s="70"/>
      <c r="N5" s="71"/>
    </row>
    <row r="6" spans="1:193" x14ac:dyDescent="0.25">
      <c r="A6" s="206">
        <v>550848</v>
      </c>
      <c r="B6" s="394" t="str">
        <f>VLOOKUP(A6,'Tabela de Códigos e Valores'!A:B,2,FALSE)</f>
        <v>Encanador (a) - 44 horas semanais - seg a sex</v>
      </c>
      <c r="C6" s="395"/>
      <c r="D6" s="395"/>
      <c r="E6" s="396"/>
      <c r="F6" s="106" t="str">
        <f>VLOOKUP($A6,'Tabela de Códigos e Valores'!$A:$N,5,FALSE)</f>
        <v>Posto</v>
      </c>
      <c r="G6" s="106" t="str">
        <f>VLOOKUP($A6,'Tabela de Códigos e Valores'!$A:$N,6,FALSE)</f>
        <v>Mensal</v>
      </c>
      <c r="H6" s="120">
        <f>SUMIFS('Relatório Custo'!$J:$J,'Relatório Custo'!$C:$C,$A6,'Relatório Custo'!$B:$B,'Custo  Resumido por local'!$C$1)</f>
        <v>2</v>
      </c>
      <c r="I6" s="69">
        <f>IF(F6="Posto",SUMIFS('Relatório Custo'!$V:$V,'Relatório Custo'!$C:$C,$A6,'Relatório Custo'!$B:$B,'Custo  Resumido por local'!$C$1),0)</f>
        <v>0</v>
      </c>
      <c r="J6" s="69">
        <f>SUMIFS('Relatório Custo'!$S:$S,'Relatório Custo'!$C:$C,$A6,'Relatório Custo'!$B:$B,'Custo  Resumido por local'!$C$1)</f>
        <v>0</v>
      </c>
      <c r="K6" s="69">
        <f>SUMIFS('Relatório Custo'!$T:$T,'Relatório Custo'!$C:$C,$A6,'Relatório Custo'!$B:$B,'Custo  Resumido por local'!$C$1)</f>
        <v>0</v>
      </c>
      <c r="L6" s="70"/>
      <c r="M6" s="70"/>
    </row>
    <row r="7" spans="1:193" x14ac:dyDescent="0.25">
      <c r="A7" s="206">
        <v>550850</v>
      </c>
      <c r="B7" s="394" t="str">
        <f>VLOOKUP(A7,'Tabela de Códigos e Valores'!A:B,2,FALSE)</f>
        <v>Pintor (a) - 44 horas semanais - seg a sex</v>
      </c>
      <c r="C7" s="395"/>
      <c r="D7" s="395"/>
      <c r="E7" s="396"/>
      <c r="F7" s="106" t="str">
        <f>VLOOKUP($A7,'Tabela de Códigos e Valores'!$A:$N,5,FALSE)</f>
        <v>Posto</v>
      </c>
      <c r="G7" s="106" t="str">
        <f>VLOOKUP($A7,'Tabela de Códigos e Valores'!$A:$N,6,FALSE)</f>
        <v>Mensal</v>
      </c>
      <c r="H7" s="120">
        <f>SUMIFS('Relatório Custo'!$J:$J,'Relatório Custo'!$C:$C,$A7,'Relatório Custo'!$B:$B,'Custo  Resumido por local'!$C$1)</f>
        <v>3</v>
      </c>
      <c r="I7" s="69">
        <f>IF(F7="Posto",SUMIFS('Relatório Custo'!$V:$V,'Relatório Custo'!$C:$C,$A7,'Relatório Custo'!$B:$B,'Custo  Resumido por local'!$C$1),0)</f>
        <v>0</v>
      </c>
      <c r="J7" s="69">
        <f>SUMIFS('Relatório Custo'!$S:$S,'Relatório Custo'!$C:$C,$A7,'Relatório Custo'!$B:$B,'Custo  Resumido por local'!$C$1)</f>
        <v>0</v>
      </c>
      <c r="K7" s="69">
        <f>SUMIFS('Relatório Custo'!$T:$T,'Relatório Custo'!$C:$C,$A7,'Relatório Custo'!$B:$B,'Custo  Resumido por local'!$C$1)</f>
        <v>0</v>
      </c>
      <c r="L7" s="70"/>
      <c r="M7" s="70"/>
    </row>
    <row r="8" spans="1:193" x14ac:dyDescent="0.25">
      <c r="A8" s="207">
        <v>550849</v>
      </c>
      <c r="B8" s="394" t="str">
        <f>VLOOKUP(A8,'Tabela de Códigos e Valores'!A:B,2,FALSE)</f>
        <v>Pedreiro (a) - 44 horas semanais - seg a sex</v>
      </c>
      <c r="C8" s="395"/>
      <c r="D8" s="395"/>
      <c r="E8" s="396"/>
      <c r="F8" s="106" t="str">
        <f>VLOOKUP($A8,'Tabela de Códigos e Valores'!$A:$N,5,FALSE)</f>
        <v>Posto</v>
      </c>
      <c r="G8" s="106" t="str">
        <f>VLOOKUP($A8,'Tabela de Códigos e Valores'!$A:$N,6,FALSE)</f>
        <v>Mensal</v>
      </c>
      <c r="H8" s="120">
        <f>SUMIFS('Relatório Custo'!$J:$J,'Relatório Custo'!$C:$C,$A8,'Relatório Custo'!$B:$B,'Custo  Resumido por local'!$C$1)</f>
        <v>1</v>
      </c>
      <c r="I8" s="69">
        <f>IF(F8="Posto",SUMIFS('Relatório Custo'!$V:$V,'Relatório Custo'!$C:$C,$A8,'Relatório Custo'!$B:$B,'Custo  Resumido por local'!$C$1),0)</f>
        <v>0</v>
      </c>
      <c r="J8" s="69">
        <f>SUMIFS('Relatório Custo'!$S:$S,'Relatório Custo'!$C:$C,$A8,'Relatório Custo'!$B:$B,'Custo  Resumido por local'!$C$1)</f>
        <v>0</v>
      </c>
      <c r="K8" s="69">
        <f>SUMIFS('Relatório Custo'!$T:$T,'Relatório Custo'!$C:$C,$A8,'Relatório Custo'!$B:$B,'Custo  Resumido por local'!$C$1)</f>
        <v>0</v>
      </c>
      <c r="L8" s="70"/>
      <c r="M8" s="70"/>
    </row>
    <row r="9" spans="1:193" s="212" customFormat="1" x14ac:dyDescent="0.25">
      <c r="A9" s="207">
        <v>550851</v>
      </c>
      <c r="B9" s="394" t="str">
        <f>VLOOKUP(A9,'Tabela de Códigos e Valores'!A:B,2,FALSE)</f>
        <v>Oficial de Manutenção - 44 horas semanais - seg a sex</v>
      </c>
      <c r="C9" s="395"/>
      <c r="D9" s="395"/>
      <c r="E9" s="396"/>
      <c r="F9" s="106" t="str">
        <f>VLOOKUP($A9,'Tabela de Códigos e Valores'!$A:$N,5,FALSE)</f>
        <v>Posto</v>
      </c>
      <c r="G9" s="106" t="str">
        <f>VLOOKUP($A9,'Tabela de Códigos e Valores'!$A:$N,6,FALSE)</f>
        <v>Mensal</v>
      </c>
      <c r="H9" s="120">
        <f>SUMIFS('Relatório Custo'!$J:$J,'Relatório Custo'!$C:$C,$A9,'Relatório Custo'!$B:$B,'Custo  Resumido por local'!$C$1)</f>
        <v>3</v>
      </c>
      <c r="I9" s="69">
        <f>IF(F9="Posto",SUMIFS('Relatório Custo'!$V:$V,'Relatório Custo'!$C:$C,$A9,'Relatório Custo'!$B:$B,'Custo  Resumido por local'!$C$1),0)</f>
        <v>0</v>
      </c>
      <c r="J9" s="69">
        <f>SUMIFS('Relatório Custo'!$S:$S,'Relatório Custo'!$C:$C,$A9,'Relatório Custo'!$B:$B,'Custo  Resumido por local'!$C$1)</f>
        <v>0</v>
      </c>
      <c r="K9" s="69">
        <f>SUMIFS('Relatório Custo'!$T:$T,'Relatório Custo'!$C:$C,$A9,'Relatório Custo'!$B:$B,'Custo  Resumido por local'!$C$1)</f>
        <v>0</v>
      </c>
      <c r="L9" s="210"/>
      <c r="M9" s="210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  <c r="BI9" s="211"/>
      <c r="BJ9" s="211"/>
      <c r="BK9" s="211"/>
      <c r="BL9" s="211"/>
      <c r="BM9" s="211"/>
      <c r="BN9" s="211"/>
      <c r="BO9" s="211"/>
      <c r="BP9" s="211"/>
      <c r="BQ9" s="211"/>
      <c r="BR9" s="211"/>
      <c r="BS9" s="211"/>
      <c r="BT9" s="211"/>
      <c r="BU9" s="211"/>
      <c r="BV9" s="211"/>
      <c r="BW9" s="211"/>
      <c r="BX9" s="211"/>
      <c r="BY9" s="211"/>
      <c r="BZ9" s="211"/>
      <c r="CA9" s="211"/>
      <c r="CB9" s="211"/>
      <c r="CC9" s="211"/>
      <c r="CD9" s="211"/>
      <c r="CE9" s="211"/>
      <c r="CF9" s="211"/>
      <c r="CG9" s="211"/>
      <c r="CH9" s="211"/>
      <c r="CI9" s="211"/>
      <c r="CJ9" s="211"/>
      <c r="CK9" s="211"/>
      <c r="CL9" s="211"/>
      <c r="CM9" s="211"/>
      <c r="CN9" s="211"/>
      <c r="CO9" s="211"/>
      <c r="CP9" s="211"/>
      <c r="CQ9" s="211"/>
      <c r="CR9" s="211"/>
      <c r="CS9" s="211"/>
      <c r="CT9" s="211"/>
      <c r="CU9" s="211"/>
      <c r="CV9" s="211"/>
      <c r="CW9" s="211"/>
      <c r="CX9" s="211"/>
      <c r="CY9" s="211"/>
      <c r="CZ9" s="211"/>
      <c r="DA9" s="211"/>
      <c r="DB9" s="211"/>
      <c r="DC9" s="211"/>
      <c r="DD9" s="211"/>
      <c r="DE9" s="211"/>
      <c r="DF9" s="211"/>
      <c r="DG9" s="211"/>
      <c r="DH9" s="211"/>
      <c r="DI9" s="211"/>
      <c r="DJ9" s="211"/>
      <c r="DK9" s="211"/>
      <c r="DL9" s="211"/>
      <c r="DM9" s="211"/>
      <c r="DN9" s="211"/>
      <c r="DO9" s="211"/>
      <c r="DP9" s="211"/>
      <c r="DQ9" s="211"/>
      <c r="DR9" s="211"/>
      <c r="DS9" s="211"/>
      <c r="DT9" s="211"/>
      <c r="DU9" s="211"/>
      <c r="DV9" s="211"/>
      <c r="DW9" s="211"/>
      <c r="DX9" s="211"/>
      <c r="DY9" s="211"/>
      <c r="DZ9" s="211"/>
      <c r="EA9" s="211"/>
      <c r="EB9" s="211"/>
      <c r="EC9" s="211"/>
      <c r="ED9" s="211"/>
      <c r="EE9" s="211"/>
      <c r="EF9" s="211"/>
      <c r="EG9" s="211"/>
      <c r="EH9" s="211"/>
      <c r="EI9" s="211"/>
      <c r="EJ9" s="211"/>
      <c r="EK9" s="211"/>
      <c r="EL9" s="211"/>
      <c r="EM9" s="211"/>
      <c r="EN9" s="211"/>
      <c r="EO9" s="211"/>
      <c r="EP9" s="211"/>
      <c r="EQ9" s="211"/>
      <c r="ER9" s="211"/>
      <c r="ES9" s="211"/>
      <c r="ET9" s="211"/>
      <c r="EU9" s="211"/>
      <c r="EV9" s="211"/>
      <c r="EW9" s="211"/>
      <c r="EX9" s="211"/>
      <c r="EY9" s="211"/>
      <c r="EZ9" s="211"/>
      <c r="FA9" s="211"/>
      <c r="FB9" s="211"/>
      <c r="FC9" s="211"/>
      <c r="FD9" s="211"/>
      <c r="FE9" s="211"/>
      <c r="FF9" s="211"/>
      <c r="FG9" s="211"/>
      <c r="FH9" s="211"/>
      <c r="FI9" s="211"/>
      <c r="FJ9" s="211"/>
      <c r="FK9" s="211"/>
      <c r="FL9" s="211"/>
      <c r="FM9" s="211"/>
      <c r="FN9" s="211"/>
      <c r="FO9" s="211"/>
      <c r="FP9" s="211"/>
      <c r="FQ9" s="211"/>
      <c r="FR9" s="211"/>
      <c r="FS9" s="211"/>
      <c r="FT9" s="211"/>
      <c r="FU9" s="211"/>
      <c r="FV9" s="211"/>
      <c r="FW9" s="211"/>
      <c r="FX9" s="211"/>
      <c r="FY9" s="211"/>
      <c r="FZ9" s="211"/>
      <c r="GA9" s="211"/>
      <c r="GB9" s="211"/>
      <c r="GC9" s="211"/>
      <c r="GD9" s="211"/>
      <c r="GE9" s="211"/>
      <c r="GF9" s="211"/>
      <c r="GG9" s="211"/>
      <c r="GH9" s="211"/>
      <c r="GI9" s="211"/>
      <c r="GJ9" s="211"/>
      <c r="GK9" s="211"/>
    </row>
    <row r="10" spans="1:193" s="212" customFormat="1" x14ac:dyDescent="0.25">
      <c r="A10" s="207">
        <v>550730</v>
      </c>
      <c r="B10" s="394" t="str">
        <f>VLOOKUP(A10,'Tabela de Códigos e Valores'!A:B,2,FALSE)</f>
        <v>Supervisor(a) de Reparos Gerais - 44 horas semanais - seg a sex</v>
      </c>
      <c r="C10" s="395"/>
      <c r="D10" s="395"/>
      <c r="E10" s="396"/>
      <c r="F10" s="106" t="str">
        <f>VLOOKUP($A10,'Tabela de Códigos e Valores'!$A:$N,5,FALSE)</f>
        <v>Posto</v>
      </c>
      <c r="G10" s="106" t="str">
        <f>VLOOKUP($A10,'Tabela de Códigos e Valores'!$A:$N,6,FALSE)</f>
        <v>Mensal</v>
      </c>
      <c r="H10" s="120">
        <f>SUMIFS('Relatório Custo'!$J:$J,'Relatório Custo'!$C:$C,$A10,'Relatório Custo'!$B:$B,'Custo  Resumido por local'!$C$1)</f>
        <v>1</v>
      </c>
      <c r="I10" s="69">
        <f>IF(F10="Posto",SUMIFS('Relatório Custo'!$V:$V,'Relatório Custo'!$C:$C,$A10,'Relatório Custo'!$B:$B,'Custo  Resumido por local'!$C$1),0)</f>
        <v>0</v>
      </c>
      <c r="J10" s="69">
        <f>SUMIFS('Relatório Custo'!$S:$S,'Relatório Custo'!$C:$C,$A10,'Relatório Custo'!$B:$B,'Custo  Resumido por local'!$C$1)</f>
        <v>0</v>
      </c>
      <c r="K10" s="69">
        <f>SUMIFS('Relatório Custo'!$T:$T,'Relatório Custo'!$C:$C,$A10,'Relatório Custo'!$B:$B,'Custo  Resumido por local'!$C$1)</f>
        <v>0</v>
      </c>
      <c r="L10" s="210"/>
      <c r="M10" s="210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  <c r="BI10" s="211"/>
      <c r="BJ10" s="211"/>
      <c r="BK10" s="211"/>
      <c r="BL10" s="211"/>
      <c r="BM10" s="211"/>
      <c r="BN10" s="211"/>
      <c r="BO10" s="211"/>
      <c r="BP10" s="211"/>
      <c r="BQ10" s="211"/>
      <c r="BR10" s="211"/>
      <c r="BS10" s="211"/>
      <c r="BT10" s="211"/>
      <c r="BU10" s="211"/>
      <c r="BV10" s="211"/>
      <c r="BW10" s="211"/>
      <c r="BX10" s="211"/>
      <c r="BY10" s="211"/>
      <c r="BZ10" s="211"/>
      <c r="CA10" s="211"/>
      <c r="CB10" s="211"/>
      <c r="CC10" s="211"/>
      <c r="CD10" s="211"/>
      <c r="CE10" s="211"/>
      <c r="CF10" s="211"/>
      <c r="CG10" s="211"/>
      <c r="CH10" s="211"/>
      <c r="CI10" s="211"/>
      <c r="CJ10" s="211"/>
      <c r="CK10" s="211"/>
      <c r="CL10" s="211"/>
      <c r="CM10" s="211"/>
      <c r="CN10" s="211"/>
      <c r="CO10" s="211"/>
      <c r="CP10" s="211"/>
      <c r="CQ10" s="211"/>
      <c r="CR10" s="211"/>
      <c r="CS10" s="211"/>
      <c r="CT10" s="211"/>
      <c r="CU10" s="211"/>
      <c r="CV10" s="211"/>
      <c r="CW10" s="211"/>
      <c r="CX10" s="211"/>
      <c r="CY10" s="211"/>
      <c r="CZ10" s="211"/>
      <c r="DA10" s="211"/>
      <c r="DB10" s="211"/>
      <c r="DC10" s="211"/>
      <c r="DD10" s="211"/>
      <c r="DE10" s="211"/>
      <c r="DF10" s="211"/>
      <c r="DG10" s="211"/>
      <c r="DH10" s="211"/>
      <c r="DI10" s="211"/>
      <c r="DJ10" s="211"/>
      <c r="DK10" s="211"/>
      <c r="DL10" s="211"/>
      <c r="DM10" s="211"/>
      <c r="DN10" s="211"/>
      <c r="DO10" s="211"/>
      <c r="DP10" s="211"/>
      <c r="DQ10" s="211"/>
      <c r="DR10" s="211"/>
      <c r="DS10" s="211"/>
      <c r="DT10" s="211"/>
      <c r="DU10" s="211"/>
      <c r="DV10" s="211"/>
      <c r="DW10" s="211"/>
      <c r="DX10" s="211"/>
      <c r="DY10" s="211"/>
      <c r="DZ10" s="211"/>
      <c r="EA10" s="211"/>
      <c r="EB10" s="211"/>
      <c r="EC10" s="211"/>
      <c r="ED10" s="211"/>
      <c r="EE10" s="211"/>
      <c r="EF10" s="211"/>
      <c r="EG10" s="211"/>
      <c r="EH10" s="211"/>
      <c r="EI10" s="211"/>
      <c r="EJ10" s="211"/>
      <c r="EK10" s="211"/>
      <c r="EL10" s="211"/>
      <c r="EM10" s="211"/>
      <c r="EN10" s="211"/>
      <c r="EO10" s="211"/>
      <c r="EP10" s="211"/>
      <c r="EQ10" s="211"/>
      <c r="ER10" s="211"/>
      <c r="ES10" s="211"/>
      <c r="ET10" s="211"/>
      <c r="EU10" s="211"/>
      <c r="EV10" s="211"/>
      <c r="EW10" s="211"/>
      <c r="EX10" s="211"/>
      <c r="EY10" s="211"/>
      <c r="EZ10" s="211"/>
      <c r="FA10" s="211"/>
      <c r="FB10" s="211"/>
      <c r="FC10" s="211"/>
      <c r="FD10" s="211"/>
      <c r="FE10" s="211"/>
      <c r="FF10" s="211"/>
      <c r="FG10" s="211"/>
      <c r="FH10" s="211"/>
      <c r="FI10" s="211"/>
      <c r="FJ10" s="211"/>
      <c r="FK10" s="211"/>
      <c r="FL10" s="211"/>
      <c r="FM10" s="211"/>
      <c r="FN10" s="211"/>
      <c r="FO10" s="211"/>
      <c r="FP10" s="211"/>
      <c r="FQ10" s="211"/>
      <c r="FR10" s="211"/>
      <c r="FS10" s="211"/>
      <c r="FT10" s="211"/>
      <c r="FU10" s="211"/>
      <c r="FV10" s="211"/>
      <c r="FW10" s="211"/>
      <c r="FX10" s="211"/>
      <c r="FY10" s="211"/>
      <c r="FZ10" s="211"/>
      <c r="GA10" s="211"/>
      <c r="GB10" s="211"/>
      <c r="GC10" s="211"/>
      <c r="GD10" s="211"/>
      <c r="GE10" s="211"/>
      <c r="GF10" s="211"/>
      <c r="GG10" s="211"/>
      <c r="GH10" s="211"/>
      <c r="GI10" s="211"/>
      <c r="GJ10" s="211"/>
      <c r="GK10" s="211"/>
    </row>
    <row r="11" spans="1:193" x14ac:dyDescent="0.25">
      <c r="A11" s="366"/>
      <c r="B11" s="367"/>
      <c r="C11" s="367"/>
      <c r="D11" s="367"/>
      <c r="E11" s="367"/>
      <c r="F11" s="367"/>
      <c r="G11" s="368"/>
      <c r="H11" s="72"/>
      <c r="I11" s="72">
        <f>ROUND(SUBTOTAL(9,I5:I10),2)</f>
        <v>0</v>
      </c>
      <c r="J11" s="72">
        <f>ROUND(SUBTOTAL(9,J5:J10),2)</f>
        <v>0</v>
      </c>
      <c r="K11" s="72">
        <f>ROUND(SUBTOTAL(9,K5:K10),2)</f>
        <v>0</v>
      </c>
      <c r="L11" s="73"/>
      <c r="M11" s="73"/>
      <c r="N11" s="73"/>
      <c r="O11" s="70"/>
    </row>
    <row r="12" spans="1:193" x14ac:dyDescent="0.25">
      <c r="A12" s="74" t="s">
        <v>162</v>
      </c>
      <c r="B12" s="75"/>
      <c r="C12" s="75"/>
      <c r="D12" s="116"/>
      <c r="E12" s="75"/>
      <c r="F12" s="75"/>
      <c r="G12" s="75"/>
      <c r="H12" s="75"/>
      <c r="I12" s="75"/>
      <c r="J12" s="75"/>
      <c r="K12" s="93"/>
      <c r="L12" s="70"/>
      <c r="M12" s="70"/>
      <c r="N12" s="70"/>
      <c r="O12" s="70"/>
    </row>
    <row r="13" spans="1:193" x14ac:dyDescent="0.25">
      <c r="A13" s="354" t="s">
        <v>80</v>
      </c>
      <c r="B13" s="355"/>
      <c r="C13" s="355"/>
      <c r="D13" s="355"/>
      <c r="E13" s="355"/>
      <c r="F13" s="355"/>
      <c r="G13" s="355"/>
      <c r="H13" s="355"/>
      <c r="I13" s="355"/>
      <c r="J13" s="355"/>
      <c r="K13" s="356"/>
    </row>
    <row r="14" spans="1:193" x14ac:dyDescent="0.25">
      <c r="A14" s="107" t="s">
        <v>163</v>
      </c>
      <c r="B14" s="101" t="s">
        <v>164</v>
      </c>
      <c r="C14" s="102"/>
      <c r="D14" s="102"/>
      <c r="E14" s="102"/>
      <c r="F14" s="102"/>
      <c r="G14" s="102"/>
      <c r="H14" s="102"/>
      <c r="I14" s="103"/>
      <c r="J14" s="106"/>
      <c r="K14" s="76">
        <f>$I$11</f>
        <v>0</v>
      </c>
    </row>
    <row r="15" spans="1:193" x14ac:dyDescent="0.25">
      <c r="A15" s="107" t="s">
        <v>165</v>
      </c>
      <c r="B15" s="101" t="s">
        <v>70</v>
      </c>
      <c r="C15" s="102"/>
      <c r="D15" s="102"/>
      <c r="E15" s="102"/>
      <c r="F15" s="102"/>
      <c r="G15" s="102"/>
      <c r="H15" s="102"/>
      <c r="I15" s="102"/>
      <c r="J15" s="77">
        <f>'Indicadores Financeiros'!$J$28</f>
        <v>8.9300000000000004E-2</v>
      </c>
      <c r="K15" s="391"/>
    </row>
    <row r="16" spans="1:193" x14ac:dyDescent="0.25">
      <c r="A16" s="107" t="s">
        <v>166</v>
      </c>
      <c r="B16" s="101" t="s">
        <v>73</v>
      </c>
      <c r="C16" s="102"/>
      <c r="D16" s="102"/>
      <c r="E16" s="102"/>
      <c r="F16" s="102"/>
      <c r="G16" s="102"/>
      <c r="H16" s="102"/>
      <c r="I16" s="102"/>
      <c r="J16" s="77">
        <f>'Indicadores Financeiros'!$J$55</f>
        <v>8.9300000000000004E-2</v>
      </c>
      <c r="K16" s="392"/>
    </row>
    <row r="17" spans="1:193" x14ac:dyDescent="0.25">
      <c r="A17" s="107" t="s">
        <v>167</v>
      </c>
      <c r="B17" s="101" t="s">
        <v>81</v>
      </c>
      <c r="C17" s="102"/>
      <c r="D17" s="102"/>
      <c r="E17" s="102"/>
      <c r="F17" s="102"/>
      <c r="G17" s="102"/>
      <c r="H17" s="102"/>
      <c r="I17" s="102"/>
      <c r="J17" s="77">
        <f>'Indicadores Financeiros'!$J$29</f>
        <v>2.98E-2</v>
      </c>
      <c r="K17" s="392"/>
    </row>
    <row r="18" spans="1:193" x14ac:dyDescent="0.25">
      <c r="A18" s="107" t="s">
        <v>168</v>
      </c>
      <c r="B18" s="101" t="s">
        <v>169</v>
      </c>
      <c r="C18" s="102"/>
      <c r="D18" s="102"/>
      <c r="E18" s="102"/>
      <c r="F18" s="103"/>
      <c r="G18" s="78"/>
      <c r="H18" s="79" t="s">
        <v>40</v>
      </c>
      <c r="I18" s="80">
        <f>'Indicadores Financeiros'!$J$25</f>
        <v>0.33800000000000008</v>
      </c>
      <c r="J18" s="77">
        <f>ROUND(I18*SUM(J15:J17),4)</f>
        <v>7.0400000000000004E-2</v>
      </c>
      <c r="K18" s="392"/>
    </row>
    <row r="19" spans="1:193" x14ac:dyDescent="0.25">
      <c r="A19" s="107" t="s">
        <v>170</v>
      </c>
      <c r="B19" s="101" t="s">
        <v>83</v>
      </c>
      <c r="C19" s="102"/>
      <c r="D19" s="102"/>
      <c r="E19" s="102"/>
      <c r="F19" s="102"/>
      <c r="G19" s="102"/>
      <c r="H19" s="102"/>
      <c r="I19" s="102"/>
      <c r="J19" s="77">
        <f>'Indicadores Financeiros'!$J$52</f>
        <v>3.4799999999999998E-2</v>
      </c>
      <c r="K19" s="393"/>
    </row>
    <row r="20" spans="1:193" x14ac:dyDescent="0.25">
      <c r="A20" s="359" t="s">
        <v>171</v>
      </c>
      <c r="B20" s="360"/>
      <c r="C20" s="360"/>
      <c r="D20" s="360"/>
      <c r="E20" s="360"/>
      <c r="F20" s="360"/>
      <c r="G20" s="360"/>
      <c r="H20" s="360"/>
      <c r="I20" s="361"/>
      <c r="J20" s="81">
        <f>ROUND(SUM(J15:J19),4)</f>
        <v>0.31359999999999999</v>
      </c>
      <c r="K20" s="82">
        <f>ROUND($J$20*$K$14,2)</f>
        <v>0</v>
      </c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</row>
    <row r="21" spans="1:193" x14ac:dyDescent="0.25">
      <c r="A21" s="104"/>
      <c r="B21" s="104"/>
      <c r="C21" s="104"/>
      <c r="D21" s="102"/>
      <c r="E21" s="104"/>
      <c r="F21" s="104"/>
      <c r="G21" s="104"/>
      <c r="H21" s="104"/>
      <c r="I21" s="104"/>
      <c r="J21" s="104"/>
      <c r="K21" s="91"/>
      <c r="L21" s="83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</row>
    <row r="22" spans="1:193" x14ac:dyDescent="0.25">
      <c r="A22" s="354" t="s">
        <v>172</v>
      </c>
      <c r="B22" s="362"/>
      <c r="C22" s="362"/>
      <c r="D22" s="362"/>
      <c r="E22" s="362"/>
      <c r="F22" s="362"/>
      <c r="G22" s="362"/>
      <c r="H22" s="362"/>
      <c r="I22" s="362"/>
      <c r="J22" s="362"/>
      <c r="K22" s="358"/>
      <c r="L22" s="83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</row>
    <row r="23" spans="1:193" ht="15" customHeight="1" x14ac:dyDescent="0.25">
      <c r="A23" s="379" t="s">
        <v>173</v>
      </c>
      <c r="B23" s="385"/>
      <c r="C23" s="372" t="s">
        <v>179</v>
      </c>
      <c r="D23" s="400"/>
      <c r="E23" s="400"/>
      <c r="F23" s="400"/>
      <c r="G23" s="400"/>
      <c r="H23" s="372" t="s">
        <v>175</v>
      </c>
      <c r="I23" s="373"/>
      <c r="J23" s="372" t="s">
        <v>176</v>
      </c>
      <c r="K23" s="373"/>
      <c r="L23" s="8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</row>
    <row r="24" spans="1:193" ht="15" customHeight="1" x14ac:dyDescent="0.25">
      <c r="A24" s="386"/>
      <c r="B24" s="387"/>
      <c r="C24" s="374"/>
      <c r="D24" s="401"/>
      <c r="E24" s="401"/>
      <c r="F24" s="401"/>
      <c r="G24" s="401"/>
      <c r="H24" s="374"/>
      <c r="I24" s="375"/>
      <c r="J24" s="374"/>
      <c r="K24" s="375"/>
      <c r="L24" s="83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</row>
    <row r="25" spans="1:193" x14ac:dyDescent="0.25">
      <c r="A25" s="357">
        <v>1</v>
      </c>
      <c r="B25" s="358"/>
      <c r="C25" s="376">
        <f>IF(A25&lt;='Indicadores Financeiros'!$F$14,SUMIFS('Relatório Custo'!$S:$S,'Relatório Custo'!$G:$G,'Custo  Resumido por local'!$C$23,'Relatório Custo'!$F:$F,"&lt;="&amp;'Custo  Resumido por local'!$A25,'Relatório Custo'!$B:$B,'Custo  Resumido por local'!$C$1),0)</f>
        <v>0</v>
      </c>
      <c r="D25" s="378"/>
      <c r="E25" s="378"/>
      <c r="F25" s="378"/>
      <c r="G25" s="377"/>
      <c r="H25" s="376">
        <f>IF(A25&lt;='Indicadores Financeiros'!$F$14,SUMIFS('Relatório Custo'!$V:$V,'Relatório Custo'!$F:$F,"&lt;="&amp;'Custo  Resumido por local'!$A25,'Relatório Custo'!$B:$B,'Custo  Resumido por local'!$C$1),0)</f>
        <v>0</v>
      </c>
      <c r="I25" s="377"/>
      <c r="J25" s="376">
        <f>IF(A25&lt;='Indicadores Financeiros'!$F$14,SUMIFS('Relatório Custo'!$W:$W,'Relatório Custo'!$F:$F,"&lt;="&amp;'Custo  Resumido por local'!$A25,'Relatório Custo'!$B:$B,'Custo  Resumido por local'!$C$1),0)</f>
        <v>0</v>
      </c>
      <c r="K25" s="377"/>
      <c r="L25" s="94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</row>
    <row r="26" spans="1:193" x14ac:dyDescent="0.25">
      <c r="A26" s="357">
        <v>2</v>
      </c>
      <c r="B26" s="358"/>
      <c r="C26" s="376">
        <f>IF(A26&lt;='Indicadores Financeiros'!$F$14,SUMIFS('Relatório Custo'!$S:$S,'Relatório Custo'!$G:$G,'Custo  Resumido por local'!$C$23,'Relatório Custo'!$F:$F,"&lt;="&amp;'Custo  Resumido por local'!$A26,'Relatório Custo'!$B:$B,'Custo  Resumido por local'!$C$1),0)</f>
        <v>0</v>
      </c>
      <c r="D26" s="378"/>
      <c r="E26" s="378"/>
      <c r="F26" s="378"/>
      <c r="G26" s="377"/>
      <c r="H26" s="376">
        <f>IF(A26&lt;='Indicadores Financeiros'!$F$14,SUMIFS('Relatório Custo'!$V:$V,'Relatório Custo'!$F:$F,"&lt;="&amp;'Custo  Resumido por local'!$A26,'Relatório Custo'!$B:$B,'Custo  Resumido por local'!$C$1),0)</f>
        <v>0</v>
      </c>
      <c r="I26" s="377"/>
      <c r="J26" s="376">
        <f>IF(A26&lt;='Indicadores Financeiros'!$F$14,SUMIFS('Relatório Custo'!$W:$W,'Relatório Custo'!$F:$F,"&lt;="&amp;'Custo  Resumido por local'!$A26,'Relatório Custo'!$B:$B,'Custo  Resumido por local'!$C$1),0)</f>
        <v>0</v>
      </c>
      <c r="K26" s="377"/>
      <c r="L26" s="83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</row>
    <row r="27" spans="1:193" x14ac:dyDescent="0.25">
      <c r="A27" s="357">
        <v>3</v>
      </c>
      <c r="B27" s="358"/>
      <c r="C27" s="376">
        <f>IF(A27&lt;='Indicadores Financeiros'!$F$14,SUMIFS('Relatório Custo'!$S:$S,'Relatório Custo'!$G:$G,'Custo  Resumido por local'!$C$23,'Relatório Custo'!$F:$F,"&lt;="&amp;'Custo  Resumido por local'!$A27,'Relatório Custo'!$B:$B,'Custo  Resumido por local'!$C$1),0)</f>
        <v>0</v>
      </c>
      <c r="D27" s="378"/>
      <c r="E27" s="378"/>
      <c r="F27" s="378"/>
      <c r="G27" s="377"/>
      <c r="H27" s="376">
        <f>IF(A27&lt;='Indicadores Financeiros'!$F$14,SUMIFS('Relatório Custo'!$V:$V,'Relatório Custo'!$F:$F,"&lt;="&amp;'Custo  Resumido por local'!$A27,'Relatório Custo'!$B:$B,'Custo  Resumido por local'!$C$1),0)</f>
        <v>0</v>
      </c>
      <c r="I27" s="377"/>
      <c r="J27" s="376">
        <f>IF(A27&lt;='Indicadores Financeiros'!$F$14,SUMIFS('Relatório Custo'!$W:$W,'Relatório Custo'!$F:$F,"&lt;="&amp;'Custo  Resumido por local'!$A27,'Relatório Custo'!$B:$B,'Custo  Resumido por local'!$C$1),0)</f>
        <v>0</v>
      </c>
      <c r="K27" s="377"/>
      <c r="L27" s="83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</row>
    <row r="28" spans="1:193" x14ac:dyDescent="0.25">
      <c r="A28" s="357">
        <v>4</v>
      </c>
      <c r="B28" s="358"/>
      <c r="C28" s="376">
        <f>IF(A28&lt;='Indicadores Financeiros'!$F$14,SUMIFS('Relatório Custo'!$S:$S,'Relatório Custo'!$G:$G,'Custo  Resumido por local'!$C$23,'Relatório Custo'!$F:$F,"&lt;="&amp;'Custo  Resumido por local'!$A28,'Relatório Custo'!$B:$B,'Custo  Resumido por local'!$C$1),0)</f>
        <v>0</v>
      </c>
      <c r="D28" s="378"/>
      <c r="E28" s="378"/>
      <c r="F28" s="378"/>
      <c r="G28" s="377"/>
      <c r="H28" s="376">
        <f>IF(A28&lt;='Indicadores Financeiros'!$F$14,SUMIFS('Relatório Custo'!$V:$V,'Relatório Custo'!$F:$F,"&lt;="&amp;'Custo  Resumido por local'!$A28,'Relatório Custo'!$B:$B,'Custo  Resumido por local'!$C$1),0)</f>
        <v>0</v>
      </c>
      <c r="I28" s="377"/>
      <c r="J28" s="376">
        <f>IF(A28&lt;='Indicadores Financeiros'!$F$14,SUMIFS('Relatório Custo'!$W:$W,'Relatório Custo'!$F:$F,"&lt;="&amp;'Custo  Resumido por local'!$A28,'Relatório Custo'!$B:$B,'Custo  Resumido por local'!$C$1),0)</f>
        <v>0</v>
      </c>
      <c r="K28" s="377"/>
      <c r="L28" s="83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</row>
    <row r="29" spans="1:193" x14ac:dyDescent="0.25">
      <c r="A29" s="357">
        <v>5</v>
      </c>
      <c r="B29" s="358"/>
      <c r="C29" s="376">
        <f>IF(A29&lt;='Indicadores Financeiros'!$F$14,SUMIFS('Relatório Custo'!$S:$S,'Relatório Custo'!$G:$G,'Custo  Resumido por local'!$C$23,'Relatório Custo'!$F:$F,"&lt;="&amp;'Custo  Resumido por local'!$A29,'Relatório Custo'!$B:$B,'Custo  Resumido por local'!$C$1),0)</f>
        <v>0</v>
      </c>
      <c r="D29" s="378"/>
      <c r="E29" s="378"/>
      <c r="F29" s="378"/>
      <c r="G29" s="377"/>
      <c r="H29" s="376">
        <f>IF(A29&lt;='Indicadores Financeiros'!$F$14,SUMIFS('Relatório Custo'!$V:$V,'Relatório Custo'!$F:$F,"&lt;="&amp;'Custo  Resumido por local'!$A29,'Relatório Custo'!$B:$B,'Custo  Resumido por local'!$C$1),0)</f>
        <v>0</v>
      </c>
      <c r="I29" s="377"/>
      <c r="J29" s="376">
        <f>IF(A29&lt;='Indicadores Financeiros'!$F$14,SUMIFS('Relatório Custo'!$W:$W,'Relatório Custo'!$F:$F,"&lt;="&amp;'Custo  Resumido por local'!$A29,'Relatório Custo'!$B:$B,'Custo  Resumido por local'!$C$1),0)</f>
        <v>0</v>
      </c>
      <c r="K29" s="377"/>
      <c r="L29" s="83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</row>
    <row r="30" spans="1:193" x14ac:dyDescent="0.25">
      <c r="A30" s="357">
        <v>6</v>
      </c>
      <c r="B30" s="358"/>
      <c r="C30" s="376">
        <f>IF(A30&lt;='Indicadores Financeiros'!$F$14,SUMIFS('Relatório Custo'!$S:$S,'Relatório Custo'!$G:$G,'Custo  Resumido por local'!$C$23,'Relatório Custo'!$F:$F,"&lt;="&amp;'Custo  Resumido por local'!$A30,'Relatório Custo'!$B:$B,'Custo  Resumido por local'!$C$1),0)</f>
        <v>0</v>
      </c>
      <c r="D30" s="378"/>
      <c r="E30" s="378"/>
      <c r="F30" s="378"/>
      <c r="G30" s="377"/>
      <c r="H30" s="376">
        <f>IF(A30&lt;='Indicadores Financeiros'!$F$14,SUMIFS('Relatório Custo'!$V:$V,'Relatório Custo'!$F:$F,"&lt;="&amp;'Custo  Resumido por local'!$A30,'Relatório Custo'!$B:$B,'Custo  Resumido por local'!$C$1),0)</f>
        <v>0</v>
      </c>
      <c r="I30" s="377"/>
      <c r="J30" s="376">
        <f>IF(A30&lt;='Indicadores Financeiros'!$F$14,SUMIFS('Relatório Custo'!$W:$W,'Relatório Custo'!$F:$F,"&lt;="&amp;'Custo  Resumido por local'!$A30,'Relatório Custo'!$B:$B,'Custo  Resumido por local'!$C$1),0)</f>
        <v>0</v>
      </c>
      <c r="K30" s="377"/>
      <c r="L30" s="83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</row>
    <row r="31" spans="1:193" x14ac:dyDescent="0.25">
      <c r="A31" s="357">
        <v>7</v>
      </c>
      <c r="B31" s="358"/>
      <c r="C31" s="376">
        <f>IF(A31&lt;='Indicadores Financeiros'!$F$14,SUMIFS('Relatório Custo'!$S:$S,'Relatório Custo'!$G:$G,'Custo  Resumido por local'!$C$23,'Relatório Custo'!$F:$F,"&lt;="&amp;'Custo  Resumido por local'!$A31,'Relatório Custo'!$B:$B,'Custo  Resumido por local'!$C$1),0)</f>
        <v>0</v>
      </c>
      <c r="D31" s="378"/>
      <c r="E31" s="378"/>
      <c r="F31" s="378"/>
      <c r="G31" s="377"/>
      <c r="H31" s="376">
        <f>IF(A31&lt;='Indicadores Financeiros'!$F$14,SUMIFS('Relatório Custo'!$V:$V,'Relatório Custo'!$F:$F,"&lt;="&amp;'Custo  Resumido por local'!$A31,'Relatório Custo'!$B:$B,'Custo  Resumido por local'!$C$1),0)</f>
        <v>0</v>
      </c>
      <c r="I31" s="377"/>
      <c r="J31" s="376">
        <f>IF(A31&lt;='Indicadores Financeiros'!$F$14,SUMIFS('Relatório Custo'!$W:$W,'Relatório Custo'!$F:$F,"&lt;="&amp;'Custo  Resumido por local'!$A31,'Relatório Custo'!$B:$B,'Custo  Resumido por local'!$C$1),0)</f>
        <v>0</v>
      </c>
      <c r="K31" s="377"/>
      <c r="L31" s="83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</row>
    <row r="32" spans="1:193" x14ac:dyDescent="0.25">
      <c r="A32" s="357">
        <v>8</v>
      </c>
      <c r="B32" s="358"/>
      <c r="C32" s="376">
        <f>IF(A32&lt;='Indicadores Financeiros'!$F$14,SUMIFS('Relatório Custo'!$S:$S,'Relatório Custo'!$G:$G,'Custo  Resumido por local'!$C$23,'Relatório Custo'!$F:$F,"&lt;="&amp;'Custo  Resumido por local'!$A32,'Relatório Custo'!$B:$B,'Custo  Resumido por local'!$C$1),0)</f>
        <v>0</v>
      </c>
      <c r="D32" s="378"/>
      <c r="E32" s="378"/>
      <c r="F32" s="378"/>
      <c r="G32" s="377"/>
      <c r="H32" s="376">
        <f>IF(A32&lt;='Indicadores Financeiros'!$F$14,SUMIFS('Relatório Custo'!$V:$V,'Relatório Custo'!$F:$F,"&lt;="&amp;'Custo  Resumido por local'!$A32,'Relatório Custo'!$B:$B,'Custo  Resumido por local'!$C$1),0)</f>
        <v>0</v>
      </c>
      <c r="I32" s="377"/>
      <c r="J32" s="376">
        <f>IF(A32&lt;='Indicadores Financeiros'!$F$14,SUMIFS('Relatório Custo'!$W:$W,'Relatório Custo'!$F:$F,"&lt;="&amp;'Custo  Resumido por local'!$A32,'Relatório Custo'!$B:$B,'Custo  Resumido por local'!$C$1),0)</f>
        <v>0</v>
      </c>
      <c r="K32" s="377"/>
      <c r="L32" s="83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</row>
    <row r="33" spans="1:193" x14ac:dyDescent="0.25">
      <c r="A33" s="357">
        <v>9</v>
      </c>
      <c r="B33" s="358"/>
      <c r="C33" s="376">
        <f>IF(A33&lt;='Indicadores Financeiros'!$F$14,SUMIFS('Relatório Custo'!$S:$S,'Relatório Custo'!$G:$G,'Custo  Resumido por local'!$C$23,'Relatório Custo'!$F:$F,"&lt;="&amp;'Custo  Resumido por local'!$A33,'Relatório Custo'!$B:$B,'Custo  Resumido por local'!$C$1),0)</f>
        <v>0</v>
      </c>
      <c r="D33" s="378"/>
      <c r="E33" s="378"/>
      <c r="F33" s="378"/>
      <c r="G33" s="377"/>
      <c r="H33" s="376">
        <f>IF(A33&lt;='Indicadores Financeiros'!$F$14,SUMIFS('Relatório Custo'!$V:$V,'Relatório Custo'!$F:$F,"&lt;="&amp;'Custo  Resumido por local'!$A33,'Relatório Custo'!$B:$B,'Custo  Resumido por local'!$C$1),0)</f>
        <v>0</v>
      </c>
      <c r="I33" s="377"/>
      <c r="J33" s="376">
        <f>IF(A33&lt;='Indicadores Financeiros'!$F$14,SUMIFS('Relatório Custo'!$W:$W,'Relatório Custo'!$F:$F,"&lt;="&amp;'Custo  Resumido por local'!$A33,'Relatório Custo'!$B:$B,'Custo  Resumido por local'!$C$1),0)</f>
        <v>0</v>
      </c>
      <c r="K33" s="377"/>
      <c r="L33" s="8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</row>
    <row r="34" spans="1:193" x14ac:dyDescent="0.25">
      <c r="A34" s="357">
        <v>10</v>
      </c>
      <c r="B34" s="358"/>
      <c r="C34" s="376">
        <f>IF(A34&lt;='Indicadores Financeiros'!$F$14,SUMIFS('Relatório Custo'!$S:$S,'Relatório Custo'!$G:$G,'Custo  Resumido por local'!$C$23,'Relatório Custo'!$F:$F,"&lt;="&amp;'Custo  Resumido por local'!$A34,'Relatório Custo'!$B:$B,'Custo  Resumido por local'!$C$1),0)</f>
        <v>0</v>
      </c>
      <c r="D34" s="378"/>
      <c r="E34" s="378"/>
      <c r="F34" s="378"/>
      <c r="G34" s="377"/>
      <c r="H34" s="376">
        <f>IF(A34&lt;='Indicadores Financeiros'!$F$14,SUMIFS('Relatório Custo'!$V:$V,'Relatório Custo'!$F:$F,"&lt;="&amp;'Custo  Resumido por local'!$A34,'Relatório Custo'!$B:$B,'Custo  Resumido por local'!$C$1),0)</f>
        <v>0</v>
      </c>
      <c r="I34" s="377"/>
      <c r="J34" s="376">
        <f>IF(A34&lt;='Indicadores Financeiros'!$F$14,SUMIFS('Relatório Custo'!$W:$W,'Relatório Custo'!$F:$F,"&lt;="&amp;'Custo  Resumido por local'!$A34,'Relatório Custo'!$B:$B,'Custo  Resumido por local'!$C$1),0)</f>
        <v>0</v>
      </c>
      <c r="K34" s="377"/>
      <c r="L34" s="83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 x14ac:dyDescent="0.25">
      <c r="A35" s="357">
        <v>11</v>
      </c>
      <c r="B35" s="358"/>
      <c r="C35" s="376">
        <f>IF(A35&lt;='Indicadores Financeiros'!$F$14,SUMIFS('Relatório Custo'!$S:$S,'Relatório Custo'!$G:$G,'Custo  Resumido por local'!$C$23,'Relatório Custo'!$F:$F,"&lt;="&amp;'Custo  Resumido por local'!$A35,'Relatório Custo'!$B:$B,'Custo  Resumido por local'!$C$1),0)</f>
        <v>0</v>
      </c>
      <c r="D35" s="378"/>
      <c r="E35" s="378"/>
      <c r="F35" s="378"/>
      <c r="G35" s="377"/>
      <c r="H35" s="376">
        <f>IF(A35&lt;='Indicadores Financeiros'!$F$14,SUMIFS('Relatório Custo'!$V:$V,'Relatório Custo'!$F:$F,"&lt;="&amp;'Custo  Resumido por local'!$A35,'Relatório Custo'!$B:$B,'Custo  Resumido por local'!$C$1),0)</f>
        <v>0</v>
      </c>
      <c r="I35" s="377"/>
      <c r="J35" s="376">
        <f>IF(A35&lt;='Indicadores Financeiros'!$F$14,SUMIFS('Relatório Custo'!$W:$W,'Relatório Custo'!$F:$F,"&lt;="&amp;'Custo  Resumido por local'!$A35,'Relatório Custo'!$B:$B,'Custo  Resumido por local'!$C$1),0)</f>
        <v>0</v>
      </c>
      <c r="K35" s="377"/>
      <c r="L35" s="83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 x14ac:dyDescent="0.25">
      <c r="A36" s="357">
        <v>12</v>
      </c>
      <c r="B36" s="358"/>
      <c r="C36" s="376">
        <f>IF(A36&lt;='Indicadores Financeiros'!$F$14,SUMIFS('Relatório Custo'!$S:$S,'Relatório Custo'!$G:$G,'Custo  Resumido por local'!$C$23,'Relatório Custo'!$F:$F,"&lt;="&amp;'Custo  Resumido por local'!$A36,'Relatório Custo'!$B:$B,'Custo  Resumido por local'!$C$1),0)</f>
        <v>0</v>
      </c>
      <c r="D36" s="378"/>
      <c r="E36" s="378"/>
      <c r="F36" s="378"/>
      <c r="G36" s="377"/>
      <c r="H36" s="376">
        <f>IF(A36&lt;='Indicadores Financeiros'!$F$14,SUMIFS('Relatório Custo'!$V:$V,'Relatório Custo'!$F:$F,"&lt;="&amp;'Custo  Resumido por local'!$A36,'Relatório Custo'!$B:$B,'Custo  Resumido por local'!$C$1),0)</f>
        <v>0</v>
      </c>
      <c r="I36" s="377"/>
      <c r="J36" s="376">
        <f>IF(A36&lt;='Indicadores Financeiros'!$F$14,SUMIFS('Relatório Custo'!$W:$W,'Relatório Custo'!$F:$F,"&lt;="&amp;'Custo  Resumido por local'!$A36,'Relatório Custo'!$B:$B,'Custo  Resumido por local'!$C$1),0)</f>
        <v>0</v>
      </c>
      <c r="K36" s="377"/>
      <c r="L36" s="83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 x14ac:dyDescent="0.25">
      <c r="A37" s="357">
        <v>13</v>
      </c>
      <c r="B37" s="358"/>
      <c r="C37" s="376">
        <f>IF(A37&lt;='Indicadores Financeiros'!$F$14,SUMIFS('Relatório Custo'!$S:$S,'Relatório Custo'!$G:$G,'Custo  Resumido por local'!$C$23,'Relatório Custo'!$F:$F,"&lt;="&amp;'Custo  Resumido por local'!$A37,'Relatório Custo'!$B:$B,'Custo  Resumido por local'!$C$1),0)</f>
        <v>0</v>
      </c>
      <c r="D37" s="378"/>
      <c r="E37" s="378"/>
      <c r="F37" s="378"/>
      <c r="G37" s="377"/>
      <c r="H37" s="376">
        <f>IF(A37&lt;='Indicadores Financeiros'!$F$14,SUMIFS('Relatório Custo'!$V:$V,'Relatório Custo'!$F:$F,"&lt;="&amp;'Custo  Resumido por local'!$A37,'Relatório Custo'!$B:$B,'Custo  Resumido por local'!$C$1),0)</f>
        <v>0</v>
      </c>
      <c r="I37" s="377"/>
      <c r="J37" s="376">
        <f>IF(A37&lt;='Indicadores Financeiros'!$F$14,SUMIFS('Relatório Custo'!$W:$W,'Relatório Custo'!$F:$F,"&lt;="&amp;'Custo  Resumido por local'!$A37,'Relatório Custo'!$B:$B,'Custo  Resumido por local'!$C$1),0)</f>
        <v>0</v>
      </c>
      <c r="K37" s="377"/>
      <c r="L37" s="83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 x14ac:dyDescent="0.25">
      <c r="A38" s="357">
        <v>14</v>
      </c>
      <c r="B38" s="358"/>
      <c r="C38" s="376">
        <f>IF(A38&lt;='Indicadores Financeiros'!$F$14,SUMIFS('Relatório Custo'!$S:$S,'Relatório Custo'!$G:$G,'Custo  Resumido por local'!$C$23,'Relatório Custo'!$F:$F,"&lt;="&amp;'Custo  Resumido por local'!$A38,'Relatório Custo'!$B:$B,'Custo  Resumido por local'!$C$1),0)</f>
        <v>0</v>
      </c>
      <c r="D38" s="378"/>
      <c r="E38" s="378"/>
      <c r="F38" s="378"/>
      <c r="G38" s="377"/>
      <c r="H38" s="376">
        <f>IF(A38&lt;='Indicadores Financeiros'!$F$14,SUMIFS('Relatório Custo'!$V:$V,'Relatório Custo'!$F:$F,"&lt;="&amp;'Custo  Resumido por local'!$A38,'Relatório Custo'!$B:$B,'Custo  Resumido por local'!$C$1),0)</f>
        <v>0</v>
      </c>
      <c r="I38" s="377"/>
      <c r="J38" s="376">
        <f>IF(A38&lt;='Indicadores Financeiros'!$F$14,SUMIFS('Relatório Custo'!$W:$W,'Relatório Custo'!$F:$F,"&lt;="&amp;'Custo  Resumido por local'!$A38,'Relatório Custo'!$B:$B,'Custo  Resumido por local'!$C$1),0)</f>
        <v>0</v>
      </c>
      <c r="K38" s="377"/>
      <c r="L38" s="83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 x14ac:dyDescent="0.25">
      <c r="A39" s="357">
        <v>15</v>
      </c>
      <c r="B39" s="358"/>
      <c r="C39" s="376">
        <f>IF(A39&lt;='Indicadores Financeiros'!$F$14,SUMIFS('Relatório Custo'!$S:$S,'Relatório Custo'!$G:$G,'Custo  Resumido por local'!$C$23,'Relatório Custo'!$F:$F,"&lt;="&amp;'Custo  Resumido por local'!$A39,'Relatório Custo'!$B:$B,'Custo  Resumido por local'!$C$1),0)</f>
        <v>0</v>
      </c>
      <c r="D39" s="378"/>
      <c r="E39" s="378"/>
      <c r="F39" s="378"/>
      <c r="G39" s="377"/>
      <c r="H39" s="376">
        <f>IF(A39&lt;='Indicadores Financeiros'!$F$14,SUMIFS('Relatório Custo'!$V:$V,'Relatório Custo'!$F:$F,"&lt;="&amp;'Custo  Resumido por local'!$A39,'Relatório Custo'!$B:$B,'Custo  Resumido por local'!$C$1),0)</f>
        <v>0</v>
      </c>
      <c r="I39" s="377"/>
      <c r="J39" s="376">
        <f>IF(A39&lt;='Indicadores Financeiros'!$F$14,SUMIFS('Relatório Custo'!$W:$W,'Relatório Custo'!$F:$F,"&lt;="&amp;'Custo  Resumido por local'!$A39,'Relatório Custo'!$B:$B,'Custo  Resumido por local'!$C$1),0)</f>
        <v>0</v>
      </c>
      <c r="K39" s="377"/>
      <c r="L39" s="83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x14ac:dyDescent="0.25">
      <c r="A40" s="357">
        <v>16</v>
      </c>
      <c r="B40" s="358"/>
      <c r="C40" s="376">
        <f>IF(A40&lt;='Indicadores Financeiros'!$F$14,SUMIFS('Relatório Custo'!$S:$S,'Relatório Custo'!$G:$G,'Custo  Resumido por local'!$C$23,'Relatório Custo'!$F:$F,"&lt;="&amp;'Custo  Resumido por local'!$A40,'Relatório Custo'!$B:$B,'Custo  Resumido por local'!$C$1),0)</f>
        <v>0</v>
      </c>
      <c r="D40" s="378"/>
      <c r="E40" s="378"/>
      <c r="F40" s="378"/>
      <c r="G40" s="377"/>
      <c r="H40" s="376">
        <f>IF(A40&lt;='Indicadores Financeiros'!$F$14,SUMIFS('Relatório Custo'!$V:$V,'Relatório Custo'!$F:$F,"&lt;="&amp;'Custo  Resumido por local'!$A40,'Relatório Custo'!$B:$B,'Custo  Resumido por local'!$C$1),0)</f>
        <v>0</v>
      </c>
      <c r="I40" s="377"/>
      <c r="J40" s="376">
        <f>IF(A40&lt;='Indicadores Financeiros'!$F$14,SUMIFS('Relatório Custo'!$W:$W,'Relatório Custo'!$F:$F,"&lt;="&amp;'Custo  Resumido por local'!$A40,'Relatório Custo'!$B:$B,'Custo  Resumido por local'!$C$1),0)</f>
        <v>0</v>
      </c>
      <c r="K40" s="377"/>
      <c r="L40" s="83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</row>
    <row r="41" spans="1:193" x14ac:dyDescent="0.25">
      <c r="A41" s="357">
        <v>17</v>
      </c>
      <c r="B41" s="358"/>
      <c r="C41" s="376">
        <f>IF(A41&lt;='Indicadores Financeiros'!$F$14,SUMIFS('Relatório Custo'!$S:$S,'Relatório Custo'!$G:$G,'Custo  Resumido por local'!$C$23,'Relatório Custo'!$F:$F,"&lt;="&amp;'Custo  Resumido por local'!$A41,'Relatório Custo'!$B:$B,'Custo  Resumido por local'!$C$1),0)</f>
        <v>0</v>
      </c>
      <c r="D41" s="378"/>
      <c r="E41" s="378"/>
      <c r="F41" s="378"/>
      <c r="G41" s="377"/>
      <c r="H41" s="376">
        <f>IF(A41&lt;='Indicadores Financeiros'!$F$14,SUMIFS('Relatório Custo'!$V:$V,'Relatório Custo'!$F:$F,"&lt;="&amp;'Custo  Resumido por local'!$A41,'Relatório Custo'!$B:$B,'Custo  Resumido por local'!$C$1),0)</f>
        <v>0</v>
      </c>
      <c r="I41" s="377"/>
      <c r="J41" s="376">
        <f>IF(A41&lt;='Indicadores Financeiros'!$F$14,SUMIFS('Relatório Custo'!$W:$W,'Relatório Custo'!$F:$F,"&lt;="&amp;'Custo  Resumido por local'!$A41,'Relatório Custo'!$B:$B,'Custo  Resumido por local'!$C$1),0)</f>
        <v>0</v>
      </c>
      <c r="K41" s="377"/>
      <c r="L41" s="83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x14ac:dyDescent="0.25">
      <c r="A42" s="357">
        <v>18</v>
      </c>
      <c r="B42" s="358"/>
      <c r="C42" s="376">
        <f>IF(A42&lt;='Indicadores Financeiros'!$F$14,SUMIFS('Relatório Custo'!$S:$S,'Relatório Custo'!$G:$G,'Custo  Resumido por local'!$C$23,'Relatório Custo'!$F:$F,"&lt;="&amp;'Custo  Resumido por local'!$A42,'Relatório Custo'!$B:$B,'Custo  Resumido por local'!$C$1),0)</f>
        <v>0</v>
      </c>
      <c r="D42" s="378"/>
      <c r="E42" s="378"/>
      <c r="F42" s="378"/>
      <c r="G42" s="377"/>
      <c r="H42" s="376">
        <f>IF(A42&lt;='Indicadores Financeiros'!$F$14,SUMIFS('Relatório Custo'!$V:$V,'Relatório Custo'!$F:$F,"&lt;="&amp;'Custo  Resumido por local'!$A42,'Relatório Custo'!$B:$B,'Custo  Resumido por local'!$C$1),0)</f>
        <v>0</v>
      </c>
      <c r="I42" s="377"/>
      <c r="J42" s="376">
        <f>IF(A42&lt;='Indicadores Financeiros'!$F$14,SUMIFS('Relatório Custo'!$W:$W,'Relatório Custo'!$F:$F,"&lt;="&amp;'Custo  Resumido por local'!$A42,'Relatório Custo'!$B:$B,'Custo  Resumido por local'!$C$1),0)</f>
        <v>0</v>
      </c>
      <c r="K42" s="377"/>
      <c r="L42" s="83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x14ac:dyDescent="0.25">
      <c r="A43" s="357">
        <v>19</v>
      </c>
      <c r="B43" s="358"/>
      <c r="C43" s="376">
        <f>IF(A43&lt;='Indicadores Financeiros'!$F$14,SUMIFS('Relatório Custo'!$S:$S,'Relatório Custo'!$G:$G,'Custo  Resumido por local'!$C$23,'Relatório Custo'!$F:$F,"&lt;="&amp;'Custo  Resumido por local'!$A43,'Relatório Custo'!$B:$B,'Custo  Resumido por local'!$C$1),0)</f>
        <v>0</v>
      </c>
      <c r="D43" s="378"/>
      <c r="E43" s="378"/>
      <c r="F43" s="378"/>
      <c r="G43" s="377"/>
      <c r="H43" s="376">
        <f>IF(A43&lt;='Indicadores Financeiros'!$F$14,SUMIFS('Relatório Custo'!$V:$V,'Relatório Custo'!$F:$F,"&lt;="&amp;'Custo  Resumido por local'!$A43,'Relatório Custo'!$B:$B,'Custo  Resumido por local'!$C$1),0)</f>
        <v>0</v>
      </c>
      <c r="I43" s="377"/>
      <c r="J43" s="376">
        <f>IF(A43&lt;='Indicadores Financeiros'!$F$14,SUMIFS('Relatório Custo'!$W:$W,'Relatório Custo'!$F:$F,"&lt;="&amp;'Custo  Resumido por local'!$A43,'Relatório Custo'!$B:$B,'Custo  Resumido por local'!$C$1),0)</f>
        <v>0</v>
      </c>
      <c r="K43" s="377"/>
      <c r="L43" s="8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 x14ac:dyDescent="0.25">
      <c r="A44" s="357">
        <v>20</v>
      </c>
      <c r="B44" s="358"/>
      <c r="C44" s="376">
        <f>IF(A44&lt;='Indicadores Financeiros'!$F$14,SUMIFS('Relatório Custo'!$S:$S,'Relatório Custo'!$G:$G,'Custo  Resumido por local'!$C$23,'Relatório Custo'!$F:$F,"&lt;="&amp;'Custo  Resumido por local'!$A44,'Relatório Custo'!$B:$B,'Custo  Resumido por local'!$C$1),0)</f>
        <v>0</v>
      </c>
      <c r="D44" s="378"/>
      <c r="E44" s="378"/>
      <c r="F44" s="378"/>
      <c r="G44" s="377"/>
      <c r="H44" s="376">
        <f>IF(A44&lt;='Indicadores Financeiros'!$F$14,SUMIFS('Relatório Custo'!$V:$V,'Relatório Custo'!$F:$F,"&lt;="&amp;'Custo  Resumido por local'!$A44,'Relatório Custo'!$B:$B,'Custo  Resumido por local'!$C$1),0)</f>
        <v>0</v>
      </c>
      <c r="I44" s="377"/>
      <c r="J44" s="376">
        <f>IF(A44&lt;='Indicadores Financeiros'!$F$14,SUMIFS('Relatório Custo'!$W:$W,'Relatório Custo'!$F:$F,"&lt;="&amp;'Custo  Resumido por local'!$A44,'Relatório Custo'!$B:$B,'Custo  Resumido por local'!$C$1),0)</f>
        <v>0</v>
      </c>
      <c r="K44" s="377"/>
      <c r="L44" s="83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s="68" customFormat="1" x14ac:dyDescent="0.25">
      <c r="A45" s="357">
        <v>21</v>
      </c>
      <c r="B45" s="358"/>
      <c r="C45" s="376">
        <f>IF(A45&lt;='Indicadores Financeiros'!$F$14,SUMIFS('Relatório Custo'!$S:$S,'Relatório Custo'!$G:$G,'Custo  Resumido por local'!$C$23,'Relatório Custo'!$F:$F,"&lt;="&amp;'Custo  Resumido por local'!$A45,'Relatório Custo'!$B:$B,'Custo  Resumido por local'!$C$1),0)</f>
        <v>0</v>
      </c>
      <c r="D45" s="378"/>
      <c r="E45" s="378"/>
      <c r="F45" s="378"/>
      <c r="G45" s="377"/>
      <c r="H45" s="376">
        <f>IF(A45&lt;='Indicadores Financeiros'!$F$14,SUMIFS('Relatório Custo'!$V:$V,'Relatório Custo'!$F:$F,"&lt;="&amp;'Custo  Resumido por local'!$A45,'Relatório Custo'!$B:$B,'Custo  Resumido por local'!$C$1),0)</f>
        <v>0</v>
      </c>
      <c r="I45" s="377"/>
      <c r="J45" s="376">
        <f>IF(A45&lt;='Indicadores Financeiros'!$F$14,SUMIFS('Relatório Custo'!$W:$W,'Relatório Custo'!$F:$F,"&lt;="&amp;'Custo  Resumido por local'!$A45,'Relatório Custo'!$B:$B,'Custo  Resumido por local'!$C$1),0)</f>
        <v>0</v>
      </c>
      <c r="K45" s="377"/>
      <c r="L45" s="83"/>
    </row>
    <row r="46" spans="1:193" s="68" customFormat="1" x14ac:dyDescent="0.25">
      <c r="A46" s="357">
        <v>22</v>
      </c>
      <c r="B46" s="358"/>
      <c r="C46" s="376">
        <f>IF(A46&lt;='Indicadores Financeiros'!$F$14,SUMIFS('Relatório Custo'!$S:$S,'Relatório Custo'!$G:$G,'Custo  Resumido por local'!$C$23,'Relatório Custo'!$F:$F,"&lt;="&amp;'Custo  Resumido por local'!$A46,'Relatório Custo'!$B:$B,'Custo  Resumido por local'!$C$1),0)</f>
        <v>0</v>
      </c>
      <c r="D46" s="378"/>
      <c r="E46" s="378"/>
      <c r="F46" s="378"/>
      <c r="G46" s="377"/>
      <c r="H46" s="376">
        <f>IF(A46&lt;='Indicadores Financeiros'!$F$14,SUMIFS('Relatório Custo'!$V:$V,'Relatório Custo'!$F:$F,"&lt;="&amp;'Custo  Resumido por local'!$A46,'Relatório Custo'!$B:$B,'Custo  Resumido por local'!$C$1),0)</f>
        <v>0</v>
      </c>
      <c r="I46" s="377"/>
      <c r="J46" s="376">
        <f>IF(A46&lt;='Indicadores Financeiros'!$F$14,SUMIFS('Relatório Custo'!$W:$W,'Relatório Custo'!$F:$F,"&lt;="&amp;'Custo  Resumido por local'!$A46,'Relatório Custo'!$B:$B,'Custo  Resumido por local'!$C$1),0)</f>
        <v>0</v>
      </c>
      <c r="K46" s="377"/>
      <c r="L46" s="83"/>
    </row>
    <row r="47" spans="1:193" s="68" customFormat="1" x14ac:dyDescent="0.25">
      <c r="A47" s="357">
        <v>23</v>
      </c>
      <c r="B47" s="358"/>
      <c r="C47" s="376">
        <f>IF(A47&lt;='Indicadores Financeiros'!$F$14,SUMIFS('Relatório Custo'!$S:$S,'Relatório Custo'!$G:$G,'Custo  Resumido por local'!$C$23,'Relatório Custo'!$F:$F,"&lt;="&amp;'Custo  Resumido por local'!$A47,'Relatório Custo'!$B:$B,'Custo  Resumido por local'!$C$1),0)</f>
        <v>0</v>
      </c>
      <c r="D47" s="378"/>
      <c r="E47" s="378"/>
      <c r="F47" s="378"/>
      <c r="G47" s="377"/>
      <c r="H47" s="376">
        <f>IF(A47&lt;='Indicadores Financeiros'!$F$14,SUMIFS('Relatório Custo'!$V:$V,'Relatório Custo'!$F:$F,"&lt;="&amp;'Custo  Resumido por local'!$A47,'Relatório Custo'!$B:$B,'Custo  Resumido por local'!$C$1),0)</f>
        <v>0</v>
      </c>
      <c r="I47" s="377"/>
      <c r="J47" s="376">
        <f>IF(A47&lt;='Indicadores Financeiros'!$F$14,SUMIFS('Relatório Custo'!$W:$W,'Relatório Custo'!$F:$F,"&lt;="&amp;'Custo  Resumido por local'!$A47,'Relatório Custo'!$B:$B,'Custo  Resumido por local'!$C$1),0)</f>
        <v>0</v>
      </c>
      <c r="K47" s="377"/>
      <c r="L47" s="83"/>
    </row>
    <row r="48" spans="1:193" s="68" customFormat="1" x14ac:dyDescent="0.25">
      <c r="A48" s="357">
        <v>24</v>
      </c>
      <c r="B48" s="358"/>
      <c r="C48" s="376">
        <f>IF(A48&lt;='Indicadores Financeiros'!$F$14,SUMIFS('Relatório Custo'!$S:$S,'Relatório Custo'!$G:$G,'Custo  Resumido por local'!$C$23,'Relatório Custo'!$F:$F,"&lt;="&amp;'Custo  Resumido por local'!$A48,'Relatório Custo'!$B:$B,'Custo  Resumido por local'!$C$1),0)</f>
        <v>0</v>
      </c>
      <c r="D48" s="378"/>
      <c r="E48" s="378"/>
      <c r="F48" s="378"/>
      <c r="G48" s="377"/>
      <c r="H48" s="376">
        <f>IF(A48&lt;='Indicadores Financeiros'!$F$14,SUMIFS('Relatório Custo'!$V:$V,'Relatório Custo'!$F:$F,"&lt;="&amp;'Custo  Resumido por local'!$A48,'Relatório Custo'!$B:$B,'Custo  Resumido por local'!$C$1),0)</f>
        <v>0</v>
      </c>
      <c r="I48" s="377"/>
      <c r="J48" s="376">
        <f>IF(A48&lt;='Indicadores Financeiros'!$F$14,SUMIFS('Relatório Custo'!$W:$W,'Relatório Custo'!$F:$F,"&lt;="&amp;'Custo  Resumido por local'!$A48,'Relatório Custo'!$B:$B,'Custo  Resumido por local'!$C$1),0)</f>
        <v>0</v>
      </c>
      <c r="K48" s="377"/>
      <c r="L48" s="83"/>
    </row>
    <row r="49" spans="1:12" s="68" customFormat="1" x14ac:dyDescent="0.25">
      <c r="A49" s="357">
        <v>25</v>
      </c>
      <c r="B49" s="358"/>
      <c r="C49" s="376">
        <f>IF(A49&lt;='Indicadores Financeiros'!$F$14,SUMIFS('Relatório Custo'!$S:$S,'Relatório Custo'!$G:$G,'Custo  Resumido por local'!$C$23,'Relatório Custo'!$F:$F,"&lt;="&amp;'Custo  Resumido por local'!$A49,'Relatório Custo'!$B:$B,'Custo  Resumido por local'!$C$1),0)</f>
        <v>0</v>
      </c>
      <c r="D49" s="378"/>
      <c r="E49" s="378"/>
      <c r="F49" s="378"/>
      <c r="G49" s="377"/>
      <c r="H49" s="376">
        <f>IF(A49&lt;='Indicadores Financeiros'!$F$14,SUMIFS('Relatório Custo'!$V:$V,'Relatório Custo'!$F:$F,"&lt;="&amp;'Custo  Resumido por local'!$A49,'Relatório Custo'!$B:$B,'Custo  Resumido por local'!$C$1),0)</f>
        <v>0</v>
      </c>
      <c r="I49" s="377"/>
      <c r="J49" s="376">
        <f>IF(A49&lt;='Indicadores Financeiros'!$F$14,SUMIFS('Relatório Custo'!$W:$W,'Relatório Custo'!$F:$F,"&lt;="&amp;'Custo  Resumido por local'!$A49,'Relatório Custo'!$B:$B,'Custo  Resumido por local'!$C$1),0)</f>
        <v>0</v>
      </c>
      <c r="K49" s="377"/>
      <c r="L49" s="83"/>
    </row>
    <row r="50" spans="1:12" s="68" customFormat="1" x14ac:dyDescent="0.25">
      <c r="A50" s="357">
        <v>26</v>
      </c>
      <c r="B50" s="358"/>
      <c r="C50" s="376">
        <f>IF(A50&lt;='Indicadores Financeiros'!$F$14,SUMIFS('Relatório Custo'!$S:$S,'Relatório Custo'!$G:$G,'Custo  Resumido por local'!$C$23,'Relatório Custo'!$F:$F,"&lt;="&amp;'Custo  Resumido por local'!$A50,'Relatório Custo'!$B:$B,'Custo  Resumido por local'!$C$1),0)</f>
        <v>0</v>
      </c>
      <c r="D50" s="378"/>
      <c r="E50" s="378"/>
      <c r="F50" s="378"/>
      <c r="G50" s="377"/>
      <c r="H50" s="376">
        <f>IF(A50&lt;='Indicadores Financeiros'!$F$14,SUMIFS('Relatório Custo'!$V:$V,'Relatório Custo'!$F:$F,"&lt;="&amp;'Custo  Resumido por local'!$A50,'Relatório Custo'!$B:$B,'Custo  Resumido por local'!$C$1),0)</f>
        <v>0</v>
      </c>
      <c r="I50" s="377"/>
      <c r="J50" s="376">
        <f>IF(A50&lt;='Indicadores Financeiros'!$F$14,SUMIFS('Relatório Custo'!$W:$W,'Relatório Custo'!$F:$F,"&lt;="&amp;'Custo  Resumido por local'!$A50,'Relatório Custo'!$B:$B,'Custo  Resumido por local'!$C$1),0)</f>
        <v>0</v>
      </c>
      <c r="K50" s="377"/>
      <c r="L50" s="83"/>
    </row>
    <row r="51" spans="1:12" s="68" customFormat="1" x14ac:dyDescent="0.25">
      <c r="A51" s="357">
        <v>27</v>
      </c>
      <c r="B51" s="358"/>
      <c r="C51" s="376">
        <f>IF(A51&lt;='Indicadores Financeiros'!$F$14,SUMIFS('Relatório Custo'!$S:$S,'Relatório Custo'!$G:$G,'Custo  Resumido por local'!$C$23,'Relatório Custo'!$F:$F,"&lt;="&amp;'Custo  Resumido por local'!$A51,'Relatório Custo'!$B:$B,'Custo  Resumido por local'!$C$1),0)</f>
        <v>0</v>
      </c>
      <c r="D51" s="378"/>
      <c r="E51" s="378"/>
      <c r="F51" s="378"/>
      <c r="G51" s="377"/>
      <c r="H51" s="376">
        <f>IF(A51&lt;='Indicadores Financeiros'!$F$14,SUMIFS('Relatório Custo'!$V:$V,'Relatório Custo'!$F:$F,"&lt;="&amp;'Custo  Resumido por local'!$A51,'Relatório Custo'!$B:$B,'Custo  Resumido por local'!$C$1),0)</f>
        <v>0</v>
      </c>
      <c r="I51" s="377"/>
      <c r="J51" s="376">
        <f>IF(A51&lt;='Indicadores Financeiros'!$F$14,SUMIFS('Relatório Custo'!$W:$W,'Relatório Custo'!$F:$F,"&lt;="&amp;'Custo  Resumido por local'!$A51,'Relatório Custo'!$B:$B,'Custo  Resumido por local'!$C$1),0)</f>
        <v>0</v>
      </c>
      <c r="K51" s="377"/>
      <c r="L51" s="83"/>
    </row>
    <row r="52" spans="1:12" s="68" customFormat="1" x14ac:dyDescent="0.25">
      <c r="A52" s="357">
        <v>28</v>
      </c>
      <c r="B52" s="358"/>
      <c r="C52" s="376">
        <f>IF(A52&lt;='Indicadores Financeiros'!$F$14,SUMIFS('Relatório Custo'!$S:$S,'Relatório Custo'!$G:$G,'Custo  Resumido por local'!$C$23,'Relatório Custo'!$F:$F,"&lt;="&amp;'Custo  Resumido por local'!$A52,'Relatório Custo'!$B:$B,'Custo  Resumido por local'!$C$1),0)</f>
        <v>0</v>
      </c>
      <c r="D52" s="378"/>
      <c r="E52" s="378"/>
      <c r="F52" s="378"/>
      <c r="G52" s="377"/>
      <c r="H52" s="376">
        <f>IF(A52&lt;='Indicadores Financeiros'!$F$14,SUMIFS('Relatório Custo'!$V:$V,'Relatório Custo'!$F:$F,"&lt;="&amp;'Custo  Resumido por local'!$A52,'Relatório Custo'!$B:$B,'Custo  Resumido por local'!$C$1),0)</f>
        <v>0</v>
      </c>
      <c r="I52" s="377"/>
      <c r="J52" s="376">
        <f>IF(A52&lt;='Indicadores Financeiros'!$F$14,SUMIFS('Relatório Custo'!$W:$W,'Relatório Custo'!$F:$F,"&lt;="&amp;'Custo  Resumido por local'!$A52,'Relatório Custo'!$B:$B,'Custo  Resumido por local'!$C$1),0)</f>
        <v>0</v>
      </c>
      <c r="K52" s="377"/>
      <c r="L52" s="83"/>
    </row>
    <row r="53" spans="1:12" s="68" customFormat="1" x14ac:dyDescent="0.25">
      <c r="A53" s="357">
        <v>29</v>
      </c>
      <c r="B53" s="358"/>
      <c r="C53" s="376">
        <f>IF(A53&lt;='Indicadores Financeiros'!$F$14,SUMIFS('Relatório Custo'!$S:$S,'Relatório Custo'!$G:$G,'Custo  Resumido por local'!$C$23,'Relatório Custo'!$F:$F,"&lt;="&amp;'Custo  Resumido por local'!$A53,'Relatório Custo'!$B:$B,'Custo  Resumido por local'!$C$1),0)</f>
        <v>0</v>
      </c>
      <c r="D53" s="378"/>
      <c r="E53" s="378"/>
      <c r="F53" s="378"/>
      <c r="G53" s="377"/>
      <c r="H53" s="376">
        <f>IF(A53&lt;='Indicadores Financeiros'!$F$14,SUMIFS('Relatório Custo'!$V:$V,'Relatório Custo'!$F:$F,"&lt;="&amp;'Custo  Resumido por local'!$A53,'Relatório Custo'!$B:$B,'Custo  Resumido por local'!$C$1),0)</f>
        <v>0</v>
      </c>
      <c r="I53" s="377"/>
      <c r="J53" s="376">
        <f>IF(A53&lt;='Indicadores Financeiros'!$F$14,SUMIFS('Relatório Custo'!$W:$W,'Relatório Custo'!$F:$F,"&lt;="&amp;'Custo  Resumido por local'!$A53,'Relatório Custo'!$B:$B,'Custo  Resumido por local'!$C$1),0)</f>
        <v>0</v>
      </c>
      <c r="K53" s="377"/>
      <c r="L53" s="83"/>
    </row>
    <row r="54" spans="1:12" s="68" customFormat="1" x14ac:dyDescent="0.25">
      <c r="A54" s="357">
        <v>30</v>
      </c>
      <c r="B54" s="358"/>
      <c r="C54" s="376">
        <f>IF(A54&lt;='Indicadores Financeiros'!$F$14,SUMIFS('Relatório Custo'!$S:$S,'Relatório Custo'!$G:$G,'Custo  Resumido por local'!$C$23,'Relatório Custo'!$F:$F,"&lt;="&amp;'Custo  Resumido por local'!$A54,'Relatório Custo'!$B:$B,'Custo  Resumido por local'!$C$1),0)</f>
        <v>0</v>
      </c>
      <c r="D54" s="378"/>
      <c r="E54" s="378"/>
      <c r="F54" s="378"/>
      <c r="G54" s="377"/>
      <c r="H54" s="376">
        <f>IF(A54&lt;='Indicadores Financeiros'!$F$14,SUMIFS('Relatório Custo'!$V:$V,'Relatório Custo'!$F:$F,"&lt;="&amp;'Custo  Resumido por local'!$A54,'Relatório Custo'!$B:$B,'Custo  Resumido por local'!$C$1),0)</f>
        <v>0</v>
      </c>
      <c r="I54" s="377"/>
      <c r="J54" s="376">
        <f>IF(A54&lt;='Indicadores Financeiros'!$F$14,SUMIFS('Relatório Custo'!$W:$W,'Relatório Custo'!$F:$F,"&lt;="&amp;'Custo  Resumido por local'!$A54,'Relatório Custo'!$B:$B,'Custo  Resumido por local'!$C$1),0)</f>
        <v>0</v>
      </c>
      <c r="K54" s="377"/>
      <c r="L54" s="83"/>
    </row>
    <row r="55" spans="1:12" s="68" customFormat="1" ht="11.25" x14ac:dyDescent="0.25">
      <c r="A55" s="108" t="s">
        <v>177</v>
      </c>
      <c r="B55" s="108"/>
      <c r="C55" s="388">
        <f>+ROUND(SUM(C25:G54),2)</f>
        <v>0</v>
      </c>
      <c r="D55" s="389"/>
      <c r="E55" s="389"/>
      <c r="F55" s="389"/>
      <c r="G55" s="390"/>
      <c r="H55" s="388">
        <f>+SUM(H25:I54)</f>
        <v>0</v>
      </c>
      <c r="I55" s="390"/>
      <c r="J55" s="388">
        <f>+SUM(J25:K54)</f>
        <v>0</v>
      </c>
      <c r="K55" s="390"/>
      <c r="L55" s="83"/>
    </row>
    <row r="56" spans="1:12" s="68" customFormat="1" ht="15" customHeight="1" x14ac:dyDescent="0.25">
      <c r="D56" s="214"/>
      <c r="E56" s="214"/>
      <c r="F56" s="214"/>
      <c r="G56" s="213">
        <f>C55-K11</f>
        <v>0</v>
      </c>
      <c r="H56" s="215"/>
      <c r="J56" s="84"/>
      <c r="K56" s="92"/>
    </row>
    <row r="57" spans="1:12" s="68" customFormat="1" ht="11.25" x14ac:dyDescent="0.25">
      <c r="D57" s="118"/>
      <c r="K57" s="70"/>
    </row>
    <row r="58" spans="1:12" s="68" customFormat="1" ht="11.25" x14ac:dyDescent="0.25">
      <c r="D58" s="118"/>
    </row>
    <row r="59" spans="1:12" s="68" customFormat="1" ht="11.25" x14ac:dyDescent="0.25">
      <c r="D59" s="118"/>
    </row>
    <row r="60" spans="1:12" s="68" customFormat="1" ht="11.25" x14ac:dyDescent="0.25">
      <c r="D60" s="118"/>
    </row>
    <row r="61" spans="1:12" s="68" customFormat="1" ht="11.25" x14ac:dyDescent="0.25">
      <c r="D61" s="118"/>
    </row>
    <row r="62" spans="1:12" s="68" customFormat="1" ht="11.25" x14ac:dyDescent="0.25">
      <c r="D62" s="118"/>
    </row>
    <row r="63" spans="1:12" s="68" customFormat="1" ht="11.25" x14ac:dyDescent="0.25">
      <c r="D63" s="118"/>
    </row>
    <row r="64" spans="1:12" s="68" customFormat="1" ht="11.25" x14ac:dyDescent="0.25">
      <c r="D64" s="118"/>
    </row>
    <row r="65" spans="4:4" s="68" customFormat="1" ht="11.25" x14ac:dyDescent="0.25">
      <c r="D65" s="118"/>
    </row>
    <row r="66" spans="4:4" s="68" customFormat="1" ht="11.25" x14ac:dyDescent="0.25">
      <c r="D66" s="118"/>
    </row>
    <row r="67" spans="4:4" s="68" customFormat="1" ht="11.25" x14ac:dyDescent="0.25">
      <c r="D67" s="118"/>
    </row>
    <row r="68" spans="4:4" s="68" customFormat="1" ht="11.25" x14ac:dyDescent="0.25">
      <c r="D68" s="118"/>
    </row>
    <row r="69" spans="4:4" s="68" customFormat="1" ht="11.25" x14ac:dyDescent="0.25">
      <c r="D69" s="118"/>
    </row>
    <row r="70" spans="4:4" s="68" customFormat="1" ht="11.25" x14ac:dyDescent="0.25">
      <c r="D70" s="118"/>
    </row>
    <row r="71" spans="4:4" s="68" customFormat="1" ht="11.25" x14ac:dyDescent="0.25">
      <c r="D71" s="118"/>
    </row>
    <row r="72" spans="4:4" s="68" customFormat="1" ht="11.25" x14ac:dyDescent="0.25">
      <c r="D72" s="118"/>
    </row>
    <row r="73" spans="4:4" s="68" customFormat="1" ht="11.25" x14ac:dyDescent="0.25">
      <c r="D73" s="118"/>
    </row>
    <row r="74" spans="4:4" s="68" customFormat="1" ht="11.25" x14ac:dyDescent="0.25">
      <c r="D74" s="118"/>
    </row>
    <row r="75" spans="4:4" s="68" customFormat="1" ht="11.25" x14ac:dyDescent="0.25">
      <c r="D75" s="118"/>
    </row>
    <row r="76" spans="4:4" s="68" customFormat="1" ht="11.25" x14ac:dyDescent="0.25">
      <c r="D76" s="118"/>
    </row>
    <row r="77" spans="4:4" s="68" customFormat="1" ht="11.25" x14ac:dyDescent="0.25">
      <c r="D77" s="118"/>
    </row>
    <row r="78" spans="4:4" s="68" customFormat="1" ht="11.25" x14ac:dyDescent="0.25">
      <c r="D78" s="118"/>
    </row>
    <row r="79" spans="4:4" s="68" customFormat="1" ht="11.25" x14ac:dyDescent="0.25">
      <c r="D79" s="118"/>
    </row>
    <row r="80" spans="4:4" s="68" customFormat="1" ht="11.25" x14ac:dyDescent="0.25">
      <c r="D80" s="118"/>
    </row>
    <row r="81" spans="4:4" s="68" customFormat="1" ht="11.25" x14ac:dyDescent="0.25">
      <c r="D81" s="118"/>
    </row>
    <row r="82" spans="4:4" s="68" customFormat="1" ht="11.25" x14ac:dyDescent="0.25">
      <c r="D82" s="118"/>
    </row>
    <row r="83" spans="4:4" s="68" customFormat="1" ht="11.25" x14ac:dyDescent="0.25">
      <c r="D83" s="118"/>
    </row>
    <row r="84" spans="4:4" s="68" customFormat="1" ht="11.25" x14ac:dyDescent="0.25">
      <c r="D84" s="118"/>
    </row>
    <row r="85" spans="4:4" s="68" customFormat="1" ht="11.25" x14ac:dyDescent="0.25">
      <c r="D85" s="118"/>
    </row>
    <row r="86" spans="4:4" s="68" customFormat="1" ht="11.25" x14ac:dyDescent="0.25">
      <c r="D86" s="118"/>
    </row>
    <row r="87" spans="4:4" s="68" customFormat="1" ht="11.25" x14ac:dyDescent="0.25">
      <c r="D87" s="118"/>
    </row>
    <row r="88" spans="4:4" s="68" customFormat="1" ht="11.25" x14ac:dyDescent="0.25">
      <c r="D88" s="118"/>
    </row>
    <row r="89" spans="4:4" s="68" customFormat="1" ht="11.25" x14ac:dyDescent="0.25">
      <c r="D89" s="118"/>
    </row>
    <row r="90" spans="4:4" s="68" customFormat="1" ht="11.25" x14ac:dyDescent="0.25">
      <c r="D90" s="118"/>
    </row>
    <row r="91" spans="4:4" s="68" customFormat="1" ht="11.25" x14ac:dyDescent="0.25">
      <c r="D91" s="118"/>
    </row>
    <row r="92" spans="4:4" s="68" customFormat="1" ht="11.25" x14ac:dyDescent="0.25">
      <c r="D92" s="118"/>
    </row>
    <row r="93" spans="4:4" s="68" customFormat="1" ht="11.25" x14ac:dyDescent="0.25">
      <c r="D93" s="118"/>
    </row>
    <row r="94" spans="4:4" s="68" customFormat="1" ht="11.25" x14ac:dyDescent="0.25">
      <c r="D94" s="118"/>
    </row>
    <row r="95" spans="4:4" s="68" customFormat="1" ht="11.25" x14ac:dyDescent="0.25">
      <c r="D95" s="118"/>
    </row>
    <row r="96" spans="4:4" s="68" customFormat="1" ht="11.25" x14ac:dyDescent="0.25">
      <c r="D96" s="118"/>
    </row>
    <row r="97" spans="4:4" s="68" customFormat="1" ht="11.25" x14ac:dyDescent="0.25">
      <c r="D97" s="118"/>
    </row>
    <row r="98" spans="4:4" s="68" customFormat="1" ht="11.25" x14ac:dyDescent="0.25">
      <c r="D98" s="118"/>
    </row>
    <row r="99" spans="4:4" s="68" customFormat="1" ht="11.25" x14ac:dyDescent="0.25">
      <c r="D99" s="118"/>
    </row>
    <row r="100" spans="4:4" s="68" customFormat="1" ht="11.25" x14ac:dyDescent="0.25">
      <c r="D100" s="118"/>
    </row>
    <row r="101" spans="4:4" s="68" customFormat="1" ht="11.25" x14ac:dyDescent="0.25">
      <c r="D101" s="118"/>
    </row>
    <row r="102" spans="4:4" s="68" customFormat="1" ht="11.25" x14ac:dyDescent="0.25">
      <c r="D102" s="118"/>
    </row>
    <row r="103" spans="4:4" s="68" customFormat="1" ht="11.25" x14ac:dyDescent="0.25">
      <c r="D103" s="118"/>
    </row>
    <row r="104" spans="4:4" s="68" customFormat="1" ht="11.25" x14ac:dyDescent="0.25">
      <c r="D104" s="118"/>
    </row>
    <row r="105" spans="4:4" s="68" customFormat="1" ht="11.25" x14ac:dyDescent="0.25">
      <c r="D105" s="118"/>
    </row>
    <row r="106" spans="4:4" s="68" customFormat="1" ht="11.25" x14ac:dyDescent="0.25">
      <c r="D106" s="118"/>
    </row>
    <row r="107" spans="4:4" s="68" customFormat="1" ht="11.25" x14ac:dyDescent="0.25">
      <c r="D107" s="118"/>
    </row>
    <row r="108" spans="4:4" s="68" customFormat="1" ht="11.25" x14ac:dyDescent="0.25">
      <c r="D108" s="118"/>
    </row>
    <row r="109" spans="4:4" s="68" customFormat="1" ht="11.25" x14ac:dyDescent="0.25">
      <c r="D109" s="118"/>
    </row>
    <row r="110" spans="4:4" s="68" customFormat="1" ht="11.25" x14ac:dyDescent="0.25">
      <c r="D110" s="118"/>
    </row>
    <row r="111" spans="4:4" s="68" customFormat="1" ht="11.25" x14ac:dyDescent="0.25">
      <c r="D111" s="118"/>
    </row>
    <row r="112" spans="4:4" s="68" customFormat="1" ht="11.25" x14ac:dyDescent="0.25">
      <c r="D112" s="118"/>
    </row>
    <row r="113" spans="4:4" s="68" customFormat="1" ht="11.25" x14ac:dyDescent="0.25">
      <c r="D113" s="118"/>
    </row>
    <row r="114" spans="4:4" s="68" customFormat="1" ht="11.25" x14ac:dyDescent="0.25">
      <c r="D114" s="118"/>
    </row>
    <row r="115" spans="4:4" s="68" customFormat="1" ht="11.25" x14ac:dyDescent="0.25">
      <c r="D115" s="118"/>
    </row>
    <row r="116" spans="4:4" s="68" customFormat="1" ht="11.25" x14ac:dyDescent="0.25">
      <c r="D116" s="118"/>
    </row>
    <row r="117" spans="4:4" s="68" customFormat="1" ht="11.25" x14ac:dyDescent="0.25">
      <c r="D117" s="118"/>
    </row>
    <row r="118" spans="4:4" s="68" customFormat="1" ht="11.25" x14ac:dyDescent="0.25">
      <c r="D118" s="118"/>
    </row>
    <row r="119" spans="4:4" s="68" customFormat="1" ht="11.25" x14ac:dyDescent="0.25">
      <c r="D119" s="118"/>
    </row>
    <row r="120" spans="4:4" s="68" customFormat="1" ht="11.25" x14ac:dyDescent="0.25">
      <c r="D120" s="118"/>
    </row>
    <row r="121" spans="4:4" s="68" customFormat="1" ht="11.25" x14ac:dyDescent="0.25">
      <c r="D121" s="118"/>
    </row>
    <row r="122" spans="4:4" s="68" customFormat="1" ht="11.25" x14ac:dyDescent="0.25">
      <c r="D122" s="118"/>
    </row>
    <row r="123" spans="4:4" s="68" customFormat="1" ht="11.25" x14ac:dyDescent="0.25">
      <c r="D123" s="118"/>
    </row>
    <row r="124" spans="4:4" s="68" customFormat="1" ht="11.25" x14ac:dyDescent="0.25">
      <c r="D124" s="118"/>
    </row>
    <row r="125" spans="4:4" s="68" customFormat="1" ht="11.25" x14ac:dyDescent="0.25">
      <c r="D125" s="118"/>
    </row>
    <row r="126" spans="4:4" s="68" customFormat="1" ht="11.25" x14ac:dyDescent="0.25">
      <c r="D126" s="118"/>
    </row>
    <row r="127" spans="4:4" s="68" customFormat="1" ht="11.25" x14ac:dyDescent="0.25">
      <c r="D127" s="118"/>
    </row>
    <row r="128" spans="4:4" s="68" customFormat="1" ht="11.25" x14ac:dyDescent="0.25">
      <c r="D128" s="118"/>
    </row>
    <row r="129" spans="4:4" s="68" customFormat="1" ht="11.25" x14ac:dyDescent="0.25">
      <c r="D129" s="118"/>
    </row>
    <row r="130" spans="4:4" s="68" customFormat="1" ht="11.25" x14ac:dyDescent="0.25">
      <c r="D130" s="118"/>
    </row>
    <row r="131" spans="4:4" s="68" customFormat="1" ht="11.25" x14ac:dyDescent="0.25">
      <c r="D131" s="118"/>
    </row>
    <row r="132" spans="4:4" s="68" customFormat="1" ht="11.25" x14ac:dyDescent="0.25">
      <c r="D132" s="118"/>
    </row>
    <row r="133" spans="4:4" s="68" customFormat="1" ht="11.25" x14ac:dyDescent="0.25">
      <c r="D133" s="118"/>
    </row>
    <row r="134" spans="4:4" s="68" customFormat="1" ht="11.25" x14ac:dyDescent="0.25">
      <c r="D134" s="118"/>
    </row>
    <row r="135" spans="4:4" s="68" customFormat="1" ht="11.25" x14ac:dyDescent="0.25">
      <c r="D135" s="118"/>
    </row>
    <row r="136" spans="4:4" s="68" customFormat="1" ht="11.25" x14ac:dyDescent="0.25">
      <c r="D136" s="118"/>
    </row>
    <row r="137" spans="4:4" s="68" customFormat="1" ht="11.25" x14ac:dyDescent="0.25">
      <c r="D137" s="118"/>
    </row>
    <row r="138" spans="4:4" s="68" customFormat="1" ht="11.25" x14ac:dyDescent="0.25">
      <c r="D138" s="118"/>
    </row>
    <row r="139" spans="4:4" s="68" customFormat="1" ht="11.25" x14ac:dyDescent="0.25">
      <c r="D139" s="118"/>
    </row>
    <row r="140" spans="4:4" s="68" customFormat="1" ht="11.25" x14ac:dyDescent="0.25">
      <c r="D140" s="118"/>
    </row>
    <row r="141" spans="4:4" s="68" customFormat="1" ht="11.25" x14ac:dyDescent="0.25">
      <c r="D141" s="118"/>
    </row>
    <row r="142" spans="4:4" s="68" customFormat="1" ht="11.25" x14ac:dyDescent="0.25">
      <c r="D142" s="118"/>
    </row>
    <row r="143" spans="4:4" s="68" customFormat="1" ht="11.25" x14ac:dyDescent="0.25">
      <c r="D143" s="118"/>
    </row>
    <row r="144" spans="4:4" s="68" customFormat="1" ht="11.25" x14ac:dyDescent="0.25">
      <c r="D144" s="118"/>
    </row>
    <row r="145" spans="4:4" s="68" customFormat="1" ht="11.25" x14ac:dyDescent="0.25">
      <c r="D145" s="118"/>
    </row>
    <row r="146" spans="4:4" s="68" customFormat="1" ht="11.25" x14ac:dyDescent="0.25">
      <c r="D146" s="118"/>
    </row>
    <row r="147" spans="4:4" s="68" customFormat="1" ht="11.25" x14ac:dyDescent="0.25">
      <c r="D147" s="118"/>
    </row>
    <row r="148" spans="4:4" s="68" customFormat="1" ht="11.25" x14ac:dyDescent="0.25">
      <c r="D148" s="118"/>
    </row>
    <row r="149" spans="4:4" s="68" customFormat="1" ht="11.25" x14ac:dyDescent="0.25">
      <c r="D149" s="118"/>
    </row>
    <row r="150" spans="4:4" s="68" customFormat="1" ht="11.25" x14ac:dyDescent="0.25">
      <c r="D150" s="118"/>
    </row>
    <row r="151" spans="4:4" s="68" customFormat="1" ht="11.25" x14ac:dyDescent="0.25">
      <c r="D151" s="118"/>
    </row>
    <row r="152" spans="4:4" s="68" customFormat="1" ht="11.25" x14ac:dyDescent="0.25">
      <c r="D152" s="118"/>
    </row>
    <row r="153" spans="4:4" s="68" customFormat="1" ht="11.25" x14ac:dyDescent="0.25">
      <c r="D153" s="118"/>
    </row>
    <row r="154" spans="4:4" s="68" customFormat="1" ht="11.25" x14ac:dyDescent="0.25">
      <c r="D154" s="118"/>
    </row>
    <row r="155" spans="4:4" s="68" customFormat="1" ht="11.25" x14ac:dyDescent="0.25">
      <c r="D155" s="118"/>
    </row>
    <row r="156" spans="4:4" s="68" customFormat="1" ht="11.25" x14ac:dyDescent="0.25">
      <c r="D156" s="118"/>
    </row>
    <row r="157" spans="4:4" s="68" customFormat="1" ht="11.25" x14ac:dyDescent="0.25">
      <c r="D157" s="118"/>
    </row>
    <row r="158" spans="4:4" s="68" customFormat="1" ht="11.25" x14ac:dyDescent="0.25">
      <c r="D158" s="118"/>
    </row>
    <row r="159" spans="4:4" s="68" customFormat="1" ht="11.25" x14ac:dyDescent="0.25">
      <c r="D159" s="118"/>
    </row>
    <row r="160" spans="4:4" s="68" customFormat="1" ht="11.25" x14ac:dyDescent="0.25">
      <c r="D160" s="118"/>
    </row>
    <row r="161" spans="4:4" s="68" customFormat="1" ht="11.25" x14ac:dyDescent="0.25">
      <c r="D161" s="118"/>
    </row>
    <row r="162" spans="4:4" s="68" customFormat="1" ht="11.25" x14ac:dyDescent="0.25">
      <c r="D162" s="118"/>
    </row>
    <row r="163" spans="4:4" s="68" customFormat="1" ht="11.25" x14ac:dyDescent="0.25">
      <c r="D163" s="118"/>
    </row>
    <row r="164" spans="4:4" s="68" customFormat="1" ht="11.25" x14ac:dyDescent="0.25">
      <c r="D164" s="118"/>
    </row>
    <row r="165" spans="4:4" s="68" customFormat="1" ht="11.25" x14ac:dyDescent="0.25">
      <c r="D165" s="118"/>
    </row>
    <row r="166" spans="4:4" s="68" customFormat="1" ht="11.25" x14ac:dyDescent="0.25">
      <c r="D166" s="118"/>
    </row>
    <row r="167" spans="4:4" s="68" customFormat="1" ht="11.25" x14ac:dyDescent="0.25">
      <c r="D167" s="118"/>
    </row>
    <row r="168" spans="4:4" s="68" customFormat="1" ht="11.25" x14ac:dyDescent="0.25">
      <c r="D168" s="118"/>
    </row>
    <row r="169" spans="4:4" s="68" customFormat="1" ht="11.25" x14ac:dyDescent="0.25">
      <c r="D169" s="118"/>
    </row>
    <row r="170" spans="4:4" s="68" customFormat="1" ht="11.25" x14ac:dyDescent="0.25">
      <c r="D170" s="118"/>
    </row>
    <row r="171" spans="4:4" s="68" customFormat="1" ht="11.25" x14ac:dyDescent="0.25">
      <c r="D171" s="118"/>
    </row>
    <row r="172" spans="4:4" s="68" customFormat="1" ht="11.25" x14ac:dyDescent="0.25">
      <c r="D172" s="118"/>
    </row>
    <row r="173" spans="4:4" s="68" customFormat="1" ht="11.25" x14ac:dyDescent="0.25">
      <c r="D173" s="118"/>
    </row>
    <row r="174" spans="4:4" s="68" customFormat="1" ht="11.25" x14ac:dyDescent="0.25">
      <c r="D174" s="118"/>
    </row>
    <row r="175" spans="4:4" s="68" customFormat="1" ht="11.25" x14ac:dyDescent="0.25">
      <c r="D175" s="118"/>
    </row>
    <row r="176" spans="4:4" s="68" customFormat="1" ht="11.25" x14ac:dyDescent="0.25">
      <c r="D176" s="118"/>
    </row>
    <row r="177" spans="4:4" s="68" customFormat="1" ht="11.25" x14ac:dyDescent="0.25">
      <c r="D177" s="118"/>
    </row>
    <row r="178" spans="4:4" s="68" customFormat="1" ht="11.25" x14ac:dyDescent="0.25">
      <c r="D178" s="118"/>
    </row>
    <row r="179" spans="4:4" s="68" customFormat="1" ht="11.25" x14ac:dyDescent="0.25">
      <c r="D179" s="118"/>
    </row>
    <row r="180" spans="4:4" s="68" customFormat="1" ht="11.25" x14ac:dyDescent="0.25">
      <c r="D180" s="118"/>
    </row>
    <row r="181" spans="4:4" s="68" customFormat="1" ht="11.25" x14ac:dyDescent="0.25">
      <c r="D181" s="118"/>
    </row>
    <row r="182" spans="4:4" s="68" customFormat="1" ht="11.25" x14ac:dyDescent="0.25">
      <c r="D182" s="118"/>
    </row>
    <row r="183" spans="4:4" s="68" customFormat="1" ht="11.25" x14ac:dyDescent="0.25">
      <c r="D183" s="118"/>
    </row>
    <row r="184" spans="4:4" s="68" customFormat="1" ht="11.25" x14ac:dyDescent="0.25">
      <c r="D184" s="118"/>
    </row>
    <row r="185" spans="4:4" s="68" customFormat="1" ht="11.25" x14ac:dyDescent="0.25">
      <c r="D185" s="118"/>
    </row>
    <row r="186" spans="4:4" s="68" customFormat="1" ht="11.25" x14ac:dyDescent="0.25">
      <c r="D186" s="118"/>
    </row>
    <row r="187" spans="4:4" s="68" customFormat="1" ht="11.25" x14ac:dyDescent="0.25">
      <c r="D187" s="118"/>
    </row>
    <row r="188" spans="4:4" s="68" customFormat="1" ht="11.25" x14ac:dyDescent="0.25">
      <c r="D188" s="118"/>
    </row>
    <row r="189" spans="4:4" s="68" customFormat="1" ht="11.25" x14ac:dyDescent="0.25">
      <c r="D189" s="118"/>
    </row>
    <row r="190" spans="4:4" s="68" customFormat="1" ht="11.25" x14ac:dyDescent="0.25">
      <c r="D190" s="118"/>
    </row>
    <row r="191" spans="4:4" s="68" customFormat="1" ht="11.25" x14ac:dyDescent="0.25">
      <c r="D191" s="118"/>
    </row>
    <row r="192" spans="4:4" s="68" customFormat="1" ht="11.25" x14ac:dyDescent="0.25">
      <c r="D192" s="118"/>
    </row>
    <row r="193" spans="4:4" s="68" customFormat="1" ht="11.25" x14ac:dyDescent="0.25">
      <c r="D193" s="118"/>
    </row>
    <row r="194" spans="4:4" s="68" customFormat="1" ht="11.25" x14ac:dyDescent="0.25">
      <c r="D194" s="118"/>
    </row>
    <row r="195" spans="4:4" s="68" customFormat="1" ht="11.25" x14ac:dyDescent="0.25">
      <c r="D195" s="118"/>
    </row>
    <row r="196" spans="4:4" s="68" customFormat="1" ht="11.25" x14ac:dyDescent="0.25">
      <c r="D196" s="118"/>
    </row>
    <row r="197" spans="4:4" s="68" customFormat="1" ht="11.25" x14ac:dyDescent="0.25">
      <c r="D197" s="118"/>
    </row>
    <row r="198" spans="4:4" s="68" customFormat="1" ht="11.25" x14ac:dyDescent="0.25">
      <c r="D198" s="118"/>
    </row>
    <row r="199" spans="4:4" s="68" customFormat="1" ht="11.25" x14ac:dyDescent="0.25">
      <c r="D199" s="118"/>
    </row>
    <row r="200" spans="4:4" s="68" customFormat="1" ht="11.25" x14ac:dyDescent="0.25">
      <c r="D200" s="118"/>
    </row>
    <row r="201" spans="4:4" s="68" customFormat="1" ht="11.25" x14ac:dyDescent="0.25">
      <c r="D201" s="118"/>
    </row>
    <row r="202" spans="4:4" s="68" customFormat="1" ht="11.25" x14ac:dyDescent="0.25">
      <c r="D202" s="118"/>
    </row>
    <row r="203" spans="4:4" s="68" customFormat="1" ht="11.25" x14ac:dyDescent="0.25">
      <c r="D203" s="118"/>
    </row>
    <row r="204" spans="4:4" s="68" customFormat="1" ht="11.25" x14ac:dyDescent="0.25">
      <c r="D204" s="118"/>
    </row>
    <row r="205" spans="4:4" s="68" customFormat="1" ht="11.25" x14ac:dyDescent="0.25">
      <c r="D205" s="118"/>
    </row>
    <row r="206" spans="4:4" s="68" customFormat="1" ht="11.25" x14ac:dyDescent="0.25">
      <c r="D206" s="118"/>
    </row>
    <row r="207" spans="4:4" s="68" customFormat="1" ht="11.25" x14ac:dyDescent="0.25">
      <c r="D207" s="118"/>
    </row>
    <row r="208" spans="4:4" s="68" customFormat="1" ht="11.25" x14ac:dyDescent="0.25">
      <c r="D208" s="118"/>
    </row>
    <row r="209" spans="4:4" s="68" customFormat="1" ht="11.25" x14ac:dyDescent="0.25">
      <c r="D209" s="118"/>
    </row>
    <row r="210" spans="4:4" s="68" customFormat="1" ht="11.25" x14ac:dyDescent="0.25">
      <c r="D210" s="118"/>
    </row>
    <row r="211" spans="4:4" s="68" customFormat="1" ht="11.25" x14ac:dyDescent="0.25">
      <c r="D211" s="118"/>
    </row>
    <row r="212" spans="4:4" s="68" customFormat="1" ht="11.25" x14ac:dyDescent="0.25">
      <c r="D212" s="118"/>
    </row>
    <row r="213" spans="4:4" s="68" customFormat="1" ht="11.25" x14ac:dyDescent="0.25">
      <c r="D213" s="118"/>
    </row>
    <row r="214" spans="4:4" s="68" customFormat="1" ht="11.25" x14ac:dyDescent="0.25">
      <c r="D214" s="118"/>
    </row>
    <row r="215" spans="4:4" s="68" customFormat="1" ht="11.25" x14ac:dyDescent="0.25">
      <c r="D215" s="118"/>
    </row>
    <row r="216" spans="4:4" s="68" customFormat="1" ht="11.25" x14ac:dyDescent="0.25">
      <c r="D216" s="118"/>
    </row>
    <row r="217" spans="4:4" s="68" customFormat="1" ht="11.25" x14ac:dyDescent="0.25">
      <c r="D217" s="118"/>
    </row>
    <row r="218" spans="4:4" s="68" customFormat="1" ht="11.25" x14ac:dyDescent="0.25">
      <c r="D218" s="118"/>
    </row>
    <row r="219" spans="4:4" s="68" customFormat="1" ht="11.25" x14ac:dyDescent="0.25">
      <c r="D219" s="118"/>
    </row>
    <row r="220" spans="4:4" s="68" customFormat="1" ht="11.25" x14ac:dyDescent="0.25">
      <c r="D220" s="118"/>
    </row>
    <row r="221" spans="4:4" s="68" customFormat="1" ht="11.25" x14ac:dyDescent="0.25">
      <c r="D221" s="118"/>
    </row>
    <row r="222" spans="4:4" s="68" customFormat="1" ht="11.25" x14ac:dyDescent="0.25">
      <c r="D222" s="118"/>
    </row>
    <row r="223" spans="4:4" s="68" customFormat="1" ht="11.25" x14ac:dyDescent="0.25">
      <c r="D223" s="118"/>
    </row>
    <row r="224" spans="4:4" s="68" customFormat="1" ht="11.25" x14ac:dyDescent="0.25">
      <c r="D224" s="118"/>
    </row>
    <row r="225" spans="4:4" s="68" customFormat="1" ht="11.25" x14ac:dyDescent="0.25">
      <c r="D225" s="118"/>
    </row>
    <row r="226" spans="4:4" s="68" customFormat="1" ht="11.25" x14ac:dyDescent="0.25">
      <c r="D226" s="118"/>
    </row>
    <row r="227" spans="4:4" s="68" customFormat="1" ht="11.25" x14ac:dyDescent="0.25">
      <c r="D227" s="118"/>
    </row>
    <row r="228" spans="4:4" s="68" customFormat="1" ht="11.25" x14ac:dyDescent="0.25">
      <c r="D228" s="118"/>
    </row>
    <row r="229" spans="4:4" s="68" customFormat="1" ht="11.25" x14ac:dyDescent="0.25">
      <c r="D229" s="118"/>
    </row>
    <row r="230" spans="4:4" s="68" customFormat="1" ht="11.25" x14ac:dyDescent="0.25">
      <c r="D230" s="118"/>
    </row>
    <row r="231" spans="4:4" s="68" customFormat="1" ht="11.25" x14ac:dyDescent="0.25">
      <c r="D231" s="118"/>
    </row>
    <row r="232" spans="4:4" s="68" customFormat="1" ht="11.25" x14ac:dyDescent="0.25">
      <c r="D232" s="118"/>
    </row>
    <row r="233" spans="4:4" s="68" customFormat="1" ht="11.25" x14ac:dyDescent="0.25">
      <c r="D233" s="118"/>
    </row>
    <row r="234" spans="4:4" s="68" customFormat="1" ht="11.25" x14ac:dyDescent="0.25">
      <c r="D234" s="118"/>
    </row>
    <row r="235" spans="4:4" s="68" customFormat="1" ht="11.25" x14ac:dyDescent="0.25">
      <c r="D235" s="118"/>
    </row>
    <row r="236" spans="4:4" s="68" customFormat="1" ht="11.25" x14ac:dyDescent="0.25">
      <c r="D236" s="118"/>
    </row>
    <row r="237" spans="4:4" s="68" customFormat="1" ht="11.25" x14ac:dyDescent="0.25">
      <c r="D237" s="118"/>
    </row>
    <row r="238" spans="4:4" s="68" customFormat="1" ht="11.25" x14ac:dyDescent="0.25">
      <c r="D238" s="118"/>
    </row>
    <row r="239" spans="4:4" s="68" customFormat="1" ht="11.25" x14ac:dyDescent="0.25">
      <c r="D239" s="118"/>
    </row>
    <row r="240" spans="4:4" s="68" customFormat="1" ht="11.25" x14ac:dyDescent="0.25">
      <c r="D240" s="118"/>
    </row>
    <row r="241" spans="4:4" s="68" customFormat="1" ht="11.25" x14ac:dyDescent="0.25">
      <c r="D241" s="118"/>
    </row>
    <row r="242" spans="4:4" s="68" customFormat="1" ht="11.25" x14ac:dyDescent="0.25">
      <c r="D242" s="118"/>
    </row>
    <row r="243" spans="4:4" s="68" customFormat="1" ht="11.25" x14ac:dyDescent="0.25">
      <c r="D243" s="118"/>
    </row>
    <row r="244" spans="4:4" s="68" customFormat="1" ht="11.25" x14ac:dyDescent="0.25">
      <c r="D244" s="118"/>
    </row>
    <row r="245" spans="4:4" s="68" customFormat="1" ht="11.25" x14ac:dyDescent="0.25">
      <c r="D245" s="118"/>
    </row>
    <row r="246" spans="4:4" s="68" customFormat="1" ht="11.25" x14ac:dyDescent="0.25">
      <c r="D246" s="118"/>
    </row>
    <row r="247" spans="4:4" s="68" customFormat="1" ht="11.25" x14ac:dyDescent="0.25">
      <c r="D247" s="118"/>
    </row>
    <row r="248" spans="4:4" s="68" customFormat="1" ht="11.25" x14ac:dyDescent="0.25">
      <c r="D248" s="118"/>
    </row>
    <row r="249" spans="4:4" s="68" customFormat="1" ht="11.25" x14ac:dyDescent="0.25">
      <c r="D249" s="118"/>
    </row>
    <row r="250" spans="4:4" s="68" customFormat="1" ht="11.25" x14ac:dyDescent="0.25">
      <c r="D250" s="118"/>
    </row>
    <row r="251" spans="4:4" s="68" customFormat="1" ht="11.25" x14ac:dyDescent="0.25">
      <c r="D251" s="118"/>
    </row>
    <row r="252" spans="4:4" s="68" customFormat="1" ht="11.25" x14ac:dyDescent="0.25">
      <c r="D252" s="118"/>
    </row>
    <row r="253" spans="4:4" s="68" customFormat="1" ht="11.25" x14ac:dyDescent="0.25">
      <c r="D253" s="118"/>
    </row>
    <row r="254" spans="4:4" s="68" customFormat="1" ht="11.25" x14ac:dyDescent="0.25">
      <c r="D254" s="118"/>
    </row>
    <row r="255" spans="4:4" s="68" customFormat="1" ht="11.25" x14ac:dyDescent="0.25">
      <c r="D255" s="118"/>
    </row>
    <row r="256" spans="4:4" s="68" customFormat="1" ht="11.25" x14ac:dyDescent="0.25">
      <c r="D256" s="118"/>
    </row>
    <row r="257" spans="4:4" s="68" customFormat="1" ht="11.25" x14ac:dyDescent="0.25">
      <c r="D257" s="118"/>
    </row>
    <row r="258" spans="4:4" s="68" customFormat="1" ht="11.25" x14ac:dyDescent="0.25">
      <c r="D258" s="118"/>
    </row>
    <row r="259" spans="4:4" s="68" customFormat="1" ht="11.25" x14ac:dyDescent="0.25">
      <c r="D259" s="118"/>
    </row>
    <row r="260" spans="4:4" s="68" customFormat="1" ht="11.25" x14ac:dyDescent="0.25">
      <c r="D260" s="118"/>
    </row>
    <row r="261" spans="4:4" s="68" customFormat="1" ht="11.25" x14ac:dyDescent="0.25">
      <c r="D261" s="118"/>
    </row>
    <row r="262" spans="4:4" s="68" customFormat="1" ht="11.25" x14ac:dyDescent="0.25">
      <c r="D262" s="118"/>
    </row>
    <row r="263" spans="4:4" s="68" customFormat="1" ht="11.25" x14ac:dyDescent="0.25">
      <c r="D263" s="118"/>
    </row>
    <row r="264" spans="4:4" s="68" customFormat="1" ht="11.25" x14ac:dyDescent="0.25">
      <c r="D264" s="118"/>
    </row>
    <row r="265" spans="4:4" s="68" customFormat="1" ht="11.25" x14ac:dyDescent="0.25">
      <c r="D265" s="118"/>
    </row>
    <row r="266" spans="4:4" s="68" customFormat="1" ht="11.25" x14ac:dyDescent="0.25">
      <c r="D266" s="118"/>
    </row>
    <row r="267" spans="4:4" s="68" customFormat="1" ht="11.25" x14ac:dyDescent="0.25">
      <c r="D267" s="118"/>
    </row>
    <row r="268" spans="4:4" s="68" customFormat="1" ht="11.25" x14ac:dyDescent="0.25">
      <c r="D268" s="118"/>
    </row>
    <row r="269" spans="4:4" s="68" customFormat="1" ht="11.25" x14ac:dyDescent="0.25">
      <c r="D269" s="118"/>
    </row>
    <row r="270" spans="4:4" s="68" customFormat="1" ht="11.25" x14ac:dyDescent="0.25">
      <c r="D270" s="118"/>
    </row>
    <row r="271" spans="4:4" s="68" customFormat="1" ht="11.25" x14ac:dyDescent="0.25">
      <c r="D271" s="118"/>
    </row>
    <row r="272" spans="4:4" s="68" customFormat="1" ht="11.25" x14ac:dyDescent="0.25">
      <c r="D272" s="118"/>
    </row>
    <row r="273" spans="4:4" s="68" customFormat="1" ht="11.25" x14ac:dyDescent="0.25">
      <c r="D273" s="118"/>
    </row>
    <row r="274" spans="4:4" s="68" customFormat="1" ht="11.25" x14ac:dyDescent="0.25">
      <c r="D274" s="118"/>
    </row>
    <row r="275" spans="4:4" s="68" customFormat="1" ht="11.25" x14ac:dyDescent="0.25">
      <c r="D275" s="118"/>
    </row>
    <row r="276" spans="4:4" s="68" customFormat="1" ht="11.25" x14ac:dyDescent="0.25">
      <c r="D276" s="118"/>
    </row>
    <row r="277" spans="4:4" s="68" customFormat="1" ht="11.25" x14ac:dyDescent="0.25">
      <c r="D277" s="118"/>
    </row>
    <row r="278" spans="4:4" s="68" customFormat="1" ht="11.25" x14ac:dyDescent="0.25">
      <c r="D278" s="118"/>
    </row>
    <row r="279" spans="4:4" s="68" customFormat="1" ht="11.25" x14ac:dyDescent="0.25">
      <c r="D279" s="118"/>
    </row>
    <row r="280" spans="4:4" s="68" customFormat="1" ht="11.25" x14ac:dyDescent="0.25">
      <c r="D280" s="118"/>
    </row>
    <row r="281" spans="4:4" s="68" customFormat="1" ht="11.25" x14ac:dyDescent="0.25">
      <c r="D281" s="118"/>
    </row>
    <row r="282" spans="4:4" s="68" customFormat="1" ht="11.25" x14ac:dyDescent="0.25">
      <c r="D282" s="118"/>
    </row>
    <row r="283" spans="4:4" s="68" customFormat="1" ht="11.25" x14ac:dyDescent="0.25">
      <c r="D283" s="118"/>
    </row>
    <row r="284" spans="4:4" s="68" customFormat="1" ht="11.25" x14ac:dyDescent="0.25">
      <c r="D284" s="118"/>
    </row>
    <row r="285" spans="4:4" s="68" customFormat="1" ht="11.25" x14ac:dyDescent="0.25">
      <c r="D285" s="118"/>
    </row>
    <row r="286" spans="4:4" s="68" customFormat="1" ht="11.25" x14ac:dyDescent="0.25">
      <c r="D286" s="118"/>
    </row>
    <row r="287" spans="4:4" s="68" customFormat="1" ht="11.25" x14ac:dyDescent="0.25">
      <c r="D287" s="118"/>
    </row>
    <row r="288" spans="4:4" s="68" customFormat="1" ht="11.25" x14ac:dyDescent="0.25">
      <c r="D288" s="118"/>
    </row>
    <row r="289" spans="4:4" s="68" customFormat="1" ht="11.25" x14ac:dyDescent="0.25">
      <c r="D289" s="118"/>
    </row>
    <row r="290" spans="4:4" s="68" customFormat="1" ht="11.25" x14ac:dyDescent="0.25">
      <c r="D290" s="118"/>
    </row>
    <row r="291" spans="4:4" s="68" customFormat="1" ht="11.25" x14ac:dyDescent="0.25">
      <c r="D291" s="118"/>
    </row>
    <row r="292" spans="4:4" s="68" customFormat="1" ht="11.25" x14ac:dyDescent="0.25">
      <c r="D292" s="118"/>
    </row>
    <row r="293" spans="4:4" s="68" customFormat="1" ht="11.25" x14ac:dyDescent="0.25">
      <c r="D293" s="118"/>
    </row>
    <row r="294" spans="4:4" s="68" customFormat="1" ht="11.25" x14ac:dyDescent="0.25">
      <c r="D294" s="118"/>
    </row>
    <row r="295" spans="4:4" s="68" customFormat="1" ht="11.25" x14ac:dyDescent="0.25">
      <c r="D295" s="118"/>
    </row>
    <row r="296" spans="4:4" s="68" customFormat="1" ht="11.25" x14ac:dyDescent="0.25">
      <c r="D296" s="118"/>
    </row>
    <row r="297" spans="4:4" s="68" customFormat="1" ht="11.25" x14ac:dyDescent="0.25">
      <c r="D297" s="118"/>
    </row>
    <row r="298" spans="4:4" s="68" customFormat="1" ht="11.25" x14ac:dyDescent="0.25">
      <c r="D298" s="118"/>
    </row>
    <row r="299" spans="4:4" s="68" customFormat="1" ht="11.25" x14ac:dyDescent="0.25">
      <c r="D299" s="118"/>
    </row>
    <row r="300" spans="4:4" s="68" customFormat="1" ht="11.25" x14ac:dyDescent="0.25">
      <c r="D300" s="118"/>
    </row>
    <row r="301" spans="4:4" s="68" customFormat="1" ht="11.25" x14ac:dyDescent="0.25">
      <c r="D301" s="118"/>
    </row>
    <row r="302" spans="4:4" s="68" customFormat="1" ht="11.25" x14ac:dyDescent="0.25">
      <c r="D302" s="118"/>
    </row>
    <row r="303" spans="4:4" s="68" customFormat="1" ht="11.25" x14ac:dyDescent="0.25">
      <c r="D303" s="118"/>
    </row>
    <row r="304" spans="4:4" s="68" customFormat="1" ht="11.25" x14ac:dyDescent="0.25">
      <c r="D304" s="118"/>
    </row>
    <row r="305" spans="4:4" s="68" customFormat="1" ht="11.25" x14ac:dyDescent="0.25">
      <c r="D305" s="118"/>
    </row>
    <row r="306" spans="4:4" s="68" customFormat="1" ht="11.25" x14ac:dyDescent="0.25">
      <c r="D306" s="118"/>
    </row>
    <row r="307" spans="4:4" s="68" customFormat="1" ht="11.25" x14ac:dyDescent="0.25">
      <c r="D307" s="118"/>
    </row>
    <row r="308" spans="4:4" s="68" customFormat="1" ht="11.25" x14ac:dyDescent="0.25">
      <c r="D308" s="118"/>
    </row>
    <row r="309" spans="4:4" s="68" customFormat="1" ht="11.25" x14ac:dyDescent="0.25">
      <c r="D309" s="118"/>
    </row>
    <row r="310" spans="4:4" s="68" customFormat="1" ht="11.25" x14ac:dyDescent="0.25">
      <c r="D310" s="118"/>
    </row>
    <row r="311" spans="4:4" s="68" customFormat="1" ht="11.25" x14ac:dyDescent="0.25">
      <c r="D311" s="118"/>
    </row>
    <row r="312" spans="4:4" s="68" customFormat="1" ht="11.25" x14ac:dyDescent="0.25">
      <c r="D312" s="118"/>
    </row>
    <row r="313" spans="4:4" s="68" customFormat="1" ht="11.25" x14ac:dyDescent="0.25">
      <c r="D313" s="118"/>
    </row>
    <row r="314" spans="4:4" s="68" customFormat="1" ht="11.25" x14ac:dyDescent="0.25">
      <c r="D314" s="118"/>
    </row>
    <row r="315" spans="4:4" s="68" customFormat="1" ht="11.25" x14ac:dyDescent="0.25">
      <c r="D315" s="118"/>
    </row>
    <row r="316" spans="4:4" s="68" customFormat="1" ht="11.25" x14ac:dyDescent="0.25">
      <c r="D316" s="118"/>
    </row>
    <row r="317" spans="4:4" s="68" customFormat="1" ht="11.25" x14ac:dyDescent="0.25">
      <c r="D317" s="118"/>
    </row>
    <row r="318" spans="4:4" s="68" customFormat="1" ht="11.25" x14ac:dyDescent="0.25">
      <c r="D318" s="118"/>
    </row>
    <row r="319" spans="4:4" s="68" customFormat="1" ht="11.25" x14ac:dyDescent="0.25">
      <c r="D319" s="118"/>
    </row>
    <row r="320" spans="4:4" s="68" customFormat="1" ht="11.25" x14ac:dyDescent="0.25">
      <c r="D320" s="118"/>
    </row>
    <row r="321" spans="4:4" s="68" customFormat="1" ht="11.25" x14ac:dyDescent="0.25">
      <c r="D321" s="118"/>
    </row>
    <row r="322" spans="4:4" s="68" customFormat="1" ht="11.25" x14ac:dyDescent="0.25">
      <c r="D322" s="118"/>
    </row>
    <row r="323" spans="4:4" s="68" customFormat="1" ht="11.25" x14ac:dyDescent="0.25">
      <c r="D323" s="118"/>
    </row>
    <row r="324" spans="4:4" s="68" customFormat="1" ht="11.25" x14ac:dyDescent="0.25">
      <c r="D324" s="118"/>
    </row>
    <row r="325" spans="4:4" s="68" customFormat="1" ht="11.25" x14ac:dyDescent="0.25">
      <c r="D325" s="118"/>
    </row>
    <row r="326" spans="4:4" s="68" customFormat="1" ht="11.25" x14ac:dyDescent="0.25">
      <c r="D326" s="118"/>
    </row>
    <row r="327" spans="4:4" s="68" customFormat="1" ht="11.25" x14ac:dyDescent="0.25">
      <c r="D327" s="118"/>
    </row>
    <row r="328" spans="4:4" s="68" customFormat="1" ht="11.25" x14ac:dyDescent="0.25">
      <c r="D328" s="118"/>
    </row>
    <row r="329" spans="4:4" s="68" customFormat="1" ht="11.25" x14ac:dyDescent="0.25">
      <c r="D329" s="118"/>
    </row>
    <row r="330" spans="4:4" s="68" customFormat="1" ht="11.25" x14ac:dyDescent="0.25">
      <c r="D330" s="118"/>
    </row>
    <row r="331" spans="4:4" s="68" customFormat="1" ht="11.25" x14ac:dyDescent="0.25">
      <c r="D331" s="118"/>
    </row>
    <row r="332" spans="4:4" s="68" customFormat="1" ht="11.25" x14ac:dyDescent="0.25">
      <c r="D332" s="118"/>
    </row>
    <row r="333" spans="4:4" s="68" customFormat="1" ht="11.25" x14ac:dyDescent="0.25">
      <c r="D333" s="118"/>
    </row>
    <row r="334" spans="4:4" s="68" customFormat="1" ht="11.25" x14ac:dyDescent="0.25">
      <c r="D334" s="118"/>
    </row>
    <row r="335" spans="4:4" s="68" customFormat="1" ht="11.25" x14ac:dyDescent="0.25">
      <c r="D335" s="118"/>
    </row>
    <row r="336" spans="4:4" s="68" customFormat="1" ht="11.25" x14ac:dyDescent="0.25">
      <c r="D336" s="118"/>
    </row>
    <row r="337" spans="4:4" s="68" customFormat="1" ht="11.25" x14ac:dyDescent="0.25">
      <c r="D337" s="118"/>
    </row>
    <row r="338" spans="4:4" s="68" customFormat="1" ht="11.25" x14ac:dyDescent="0.25">
      <c r="D338" s="118"/>
    </row>
    <row r="339" spans="4:4" s="68" customFormat="1" ht="11.25" x14ac:dyDescent="0.25">
      <c r="D339" s="118"/>
    </row>
    <row r="340" spans="4:4" s="68" customFormat="1" ht="11.25" x14ac:dyDescent="0.25">
      <c r="D340" s="118"/>
    </row>
    <row r="341" spans="4:4" s="68" customFormat="1" ht="11.25" x14ac:dyDescent="0.25">
      <c r="D341" s="118"/>
    </row>
    <row r="342" spans="4:4" s="68" customFormat="1" ht="11.25" x14ac:dyDescent="0.25">
      <c r="D342" s="118"/>
    </row>
    <row r="343" spans="4:4" s="68" customFormat="1" ht="11.25" x14ac:dyDescent="0.25">
      <c r="D343" s="118"/>
    </row>
    <row r="344" spans="4:4" s="68" customFormat="1" ht="11.25" x14ac:dyDescent="0.25">
      <c r="D344" s="118"/>
    </row>
    <row r="345" spans="4:4" s="68" customFormat="1" ht="11.25" x14ac:dyDescent="0.25">
      <c r="D345" s="118"/>
    </row>
    <row r="346" spans="4:4" s="68" customFormat="1" ht="11.25" x14ac:dyDescent="0.25">
      <c r="D346" s="118"/>
    </row>
    <row r="347" spans="4:4" s="68" customFormat="1" ht="11.25" x14ac:dyDescent="0.25">
      <c r="D347" s="118"/>
    </row>
    <row r="348" spans="4:4" s="68" customFormat="1" ht="11.25" x14ac:dyDescent="0.25">
      <c r="D348" s="118"/>
    </row>
    <row r="349" spans="4:4" s="68" customFormat="1" ht="11.25" x14ac:dyDescent="0.25">
      <c r="D349" s="118"/>
    </row>
    <row r="350" spans="4:4" s="68" customFormat="1" ht="11.25" x14ac:dyDescent="0.25">
      <c r="D350" s="118"/>
    </row>
    <row r="351" spans="4:4" s="68" customFormat="1" ht="11.25" x14ac:dyDescent="0.25">
      <c r="D351" s="118"/>
    </row>
    <row r="352" spans="4:4" s="68" customFormat="1" ht="11.25" x14ac:dyDescent="0.25">
      <c r="D352" s="118"/>
    </row>
    <row r="353" spans="4:4" s="68" customFormat="1" ht="11.25" x14ac:dyDescent="0.25">
      <c r="D353" s="118"/>
    </row>
    <row r="354" spans="4:4" s="68" customFormat="1" ht="11.25" x14ac:dyDescent="0.25">
      <c r="D354" s="118"/>
    </row>
    <row r="355" spans="4:4" s="68" customFormat="1" ht="11.25" x14ac:dyDescent="0.25">
      <c r="D355" s="118"/>
    </row>
    <row r="356" spans="4:4" s="68" customFormat="1" ht="11.25" x14ac:dyDescent="0.25">
      <c r="D356" s="118"/>
    </row>
    <row r="357" spans="4:4" s="68" customFormat="1" ht="11.25" x14ac:dyDescent="0.25">
      <c r="D357" s="118"/>
    </row>
    <row r="358" spans="4:4" s="68" customFormat="1" ht="11.25" x14ac:dyDescent="0.25">
      <c r="D358" s="118"/>
    </row>
    <row r="359" spans="4:4" s="68" customFormat="1" ht="11.25" x14ac:dyDescent="0.25">
      <c r="D359" s="118"/>
    </row>
    <row r="360" spans="4:4" s="68" customFormat="1" ht="11.25" x14ac:dyDescent="0.25">
      <c r="D360" s="118"/>
    </row>
    <row r="361" spans="4:4" s="68" customFormat="1" ht="11.25" x14ac:dyDescent="0.25">
      <c r="D361" s="118"/>
    </row>
    <row r="362" spans="4:4" s="68" customFormat="1" ht="11.25" x14ac:dyDescent="0.25">
      <c r="D362" s="118"/>
    </row>
    <row r="363" spans="4:4" s="68" customFormat="1" ht="11.25" x14ac:dyDescent="0.25">
      <c r="D363" s="118"/>
    </row>
    <row r="364" spans="4:4" s="68" customFormat="1" ht="11.25" x14ac:dyDescent="0.25">
      <c r="D364" s="118"/>
    </row>
    <row r="365" spans="4:4" s="68" customFormat="1" ht="11.25" x14ac:dyDescent="0.25">
      <c r="D365" s="118"/>
    </row>
    <row r="366" spans="4:4" s="68" customFormat="1" ht="11.25" x14ac:dyDescent="0.25">
      <c r="D366" s="118"/>
    </row>
    <row r="367" spans="4:4" s="68" customFormat="1" ht="11.25" x14ac:dyDescent="0.25">
      <c r="D367" s="118"/>
    </row>
    <row r="368" spans="4:4" s="68" customFormat="1" ht="11.25" x14ac:dyDescent="0.25">
      <c r="D368" s="118"/>
    </row>
    <row r="369" spans="4:4" s="68" customFormat="1" ht="11.25" x14ac:dyDescent="0.25">
      <c r="D369" s="118"/>
    </row>
    <row r="370" spans="4:4" s="68" customFormat="1" ht="11.25" x14ac:dyDescent="0.25">
      <c r="D370" s="118"/>
    </row>
    <row r="371" spans="4:4" s="68" customFormat="1" ht="11.25" x14ac:dyDescent="0.25">
      <c r="D371" s="118"/>
    </row>
    <row r="372" spans="4:4" s="68" customFormat="1" ht="11.25" x14ac:dyDescent="0.25">
      <c r="D372" s="118"/>
    </row>
    <row r="373" spans="4:4" s="68" customFormat="1" ht="11.25" x14ac:dyDescent="0.25">
      <c r="D373" s="118"/>
    </row>
    <row r="374" spans="4:4" s="68" customFormat="1" ht="11.25" x14ac:dyDescent="0.25">
      <c r="D374" s="118"/>
    </row>
    <row r="375" spans="4:4" s="68" customFormat="1" ht="11.25" x14ac:dyDescent="0.25">
      <c r="D375" s="118"/>
    </row>
    <row r="376" spans="4:4" s="68" customFormat="1" ht="11.25" x14ac:dyDescent="0.25">
      <c r="D376" s="118"/>
    </row>
    <row r="377" spans="4:4" s="68" customFormat="1" ht="11.25" x14ac:dyDescent="0.25">
      <c r="D377" s="118"/>
    </row>
    <row r="378" spans="4:4" s="68" customFormat="1" ht="11.25" x14ac:dyDescent="0.25">
      <c r="D378" s="118"/>
    </row>
    <row r="379" spans="4:4" s="68" customFormat="1" ht="11.25" x14ac:dyDescent="0.25">
      <c r="D379" s="118"/>
    </row>
    <row r="380" spans="4:4" s="68" customFormat="1" ht="11.25" x14ac:dyDescent="0.25">
      <c r="D380" s="118"/>
    </row>
    <row r="381" spans="4:4" s="68" customFormat="1" ht="11.25" x14ac:dyDescent="0.25">
      <c r="D381" s="118"/>
    </row>
    <row r="382" spans="4:4" s="68" customFormat="1" ht="11.25" x14ac:dyDescent="0.25">
      <c r="D382" s="118"/>
    </row>
    <row r="383" spans="4:4" s="68" customFormat="1" ht="11.25" x14ac:dyDescent="0.25">
      <c r="D383" s="118"/>
    </row>
    <row r="384" spans="4:4" s="68" customFormat="1" ht="11.25" x14ac:dyDescent="0.25">
      <c r="D384" s="118"/>
    </row>
    <row r="385" spans="4:4" s="68" customFormat="1" ht="11.25" x14ac:dyDescent="0.25">
      <c r="D385" s="118"/>
    </row>
    <row r="386" spans="4:4" s="68" customFormat="1" ht="11.25" x14ac:dyDescent="0.25">
      <c r="D386" s="118"/>
    </row>
    <row r="387" spans="4:4" s="68" customFormat="1" ht="11.25" x14ac:dyDescent="0.25">
      <c r="D387" s="118"/>
    </row>
    <row r="388" spans="4:4" s="68" customFormat="1" ht="11.25" x14ac:dyDescent="0.25">
      <c r="D388" s="118"/>
    </row>
    <row r="389" spans="4:4" s="68" customFormat="1" ht="11.25" x14ac:dyDescent="0.25">
      <c r="D389" s="118"/>
    </row>
    <row r="390" spans="4:4" s="68" customFormat="1" ht="11.25" x14ac:dyDescent="0.25">
      <c r="D390" s="118"/>
    </row>
    <row r="391" spans="4:4" s="68" customFormat="1" ht="11.25" x14ac:dyDescent="0.25">
      <c r="D391" s="118"/>
    </row>
    <row r="392" spans="4:4" s="68" customFormat="1" ht="11.25" x14ac:dyDescent="0.25">
      <c r="D392" s="118"/>
    </row>
    <row r="393" spans="4:4" s="68" customFormat="1" ht="11.25" x14ac:dyDescent="0.25">
      <c r="D393" s="118"/>
    </row>
    <row r="394" spans="4:4" s="68" customFormat="1" ht="11.25" x14ac:dyDescent="0.25">
      <c r="D394" s="118"/>
    </row>
    <row r="395" spans="4:4" s="68" customFormat="1" ht="11.25" x14ac:dyDescent="0.25">
      <c r="D395" s="118"/>
    </row>
    <row r="396" spans="4:4" s="68" customFormat="1" ht="11.25" x14ac:dyDescent="0.25">
      <c r="D396" s="118"/>
    </row>
    <row r="397" spans="4:4" s="68" customFormat="1" ht="11.25" x14ac:dyDescent="0.25">
      <c r="D397" s="118"/>
    </row>
    <row r="398" spans="4:4" s="68" customFormat="1" ht="11.25" x14ac:dyDescent="0.25">
      <c r="D398" s="118"/>
    </row>
    <row r="399" spans="4:4" s="68" customFormat="1" ht="11.25" x14ac:dyDescent="0.25">
      <c r="D399" s="118"/>
    </row>
    <row r="400" spans="4:4" s="68" customFormat="1" ht="11.25" x14ac:dyDescent="0.25">
      <c r="D400" s="118"/>
    </row>
    <row r="401" spans="4:4" s="68" customFormat="1" ht="11.25" x14ac:dyDescent="0.25">
      <c r="D401" s="118"/>
    </row>
    <row r="402" spans="4:4" s="68" customFormat="1" ht="11.25" x14ac:dyDescent="0.25">
      <c r="D402" s="118"/>
    </row>
    <row r="403" spans="4:4" s="68" customFormat="1" ht="11.25" x14ac:dyDescent="0.25">
      <c r="D403" s="118"/>
    </row>
    <row r="404" spans="4:4" s="68" customFormat="1" ht="11.25" x14ac:dyDescent="0.25">
      <c r="D404" s="118"/>
    </row>
    <row r="405" spans="4:4" s="68" customFormat="1" ht="11.25" x14ac:dyDescent="0.25">
      <c r="D405" s="118"/>
    </row>
    <row r="406" spans="4:4" s="68" customFormat="1" ht="11.25" x14ac:dyDescent="0.25">
      <c r="D406" s="118"/>
    </row>
    <row r="407" spans="4:4" s="68" customFormat="1" ht="11.25" x14ac:dyDescent="0.25">
      <c r="D407" s="118"/>
    </row>
    <row r="408" spans="4:4" s="68" customFormat="1" ht="11.25" x14ac:dyDescent="0.25">
      <c r="D408" s="118"/>
    </row>
    <row r="409" spans="4:4" s="68" customFormat="1" ht="11.25" x14ac:dyDescent="0.25">
      <c r="D409" s="118"/>
    </row>
    <row r="410" spans="4:4" s="68" customFormat="1" ht="11.25" x14ac:dyDescent="0.25">
      <c r="D410" s="118"/>
    </row>
    <row r="411" spans="4:4" s="68" customFormat="1" ht="11.25" x14ac:dyDescent="0.25">
      <c r="D411" s="118"/>
    </row>
    <row r="412" spans="4:4" s="68" customFormat="1" ht="11.25" x14ac:dyDescent="0.25">
      <c r="D412" s="118"/>
    </row>
    <row r="413" spans="4:4" s="68" customFormat="1" ht="11.25" x14ac:dyDescent="0.25">
      <c r="D413" s="118"/>
    </row>
    <row r="414" spans="4:4" s="68" customFormat="1" ht="11.25" x14ac:dyDescent="0.25">
      <c r="D414" s="118"/>
    </row>
    <row r="415" spans="4:4" s="68" customFormat="1" ht="11.25" x14ac:dyDescent="0.25">
      <c r="D415" s="118"/>
    </row>
    <row r="416" spans="4:4" s="68" customFormat="1" ht="11.25" x14ac:dyDescent="0.25">
      <c r="D416" s="118"/>
    </row>
    <row r="417" spans="4:4" s="68" customFormat="1" ht="11.25" x14ac:dyDescent="0.25">
      <c r="D417" s="118"/>
    </row>
    <row r="418" spans="4:4" s="68" customFormat="1" ht="11.25" x14ac:dyDescent="0.25">
      <c r="D418" s="118"/>
    </row>
    <row r="419" spans="4:4" s="68" customFormat="1" ht="11.25" x14ac:dyDescent="0.25">
      <c r="D419" s="118"/>
    </row>
    <row r="420" spans="4:4" s="68" customFormat="1" ht="11.25" x14ac:dyDescent="0.25">
      <c r="D420" s="118"/>
    </row>
    <row r="421" spans="4:4" s="68" customFormat="1" ht="11.25" x14ac:dyDescent="0.25">
      <c r="D421" s="118"/>
    </row>
    <row r="422" spans="4:4" s="68" customFormat="1" ht="11.25" x14ac:dyDescent="0.25">
      <c r="D422" s="118"/>
    </row>
    <row r="423" spans="4:4" s="68" customFormat="1" ht="11.25" x14ac:dyDescent="0.25">
      <c r="D423" s="118"/>
    </row>
    <row r="424" spans="4:4" s="68" customFormat="1" ht="11.25" x14ac:dyDescent="0.25">
      <c r="D424" s="118"/>
    </row>
    <row r="425" spans="4:4" s="68" customFormat="1" ht="11.25" x14ac:dyDescent="0.25">
      <c r="D425" s="118"/>
    </row>
    <row r="426" spans="4:4" s="68" customFormat="1" ht="11.25" x14ac:dyDescent="0.25">
      <c r="D426" s="118"/>
    </row>
    <row r="427" spans="4:4" s="68" customFormat="1" ht="11.25" x14ac:dyDescent="0.25">
      <c r="D427" s="118"/>
    </row>
    <row r="428" spans="4:4" s="68" customFormat="1" ht="11.25" x14ac:dyDescent="0.25">
      <c r="D428" s="118"/>
    </row>
    <row r="429" spans="4:4" s="68" customFormat="1" ht="11.25" x14ac:dyDescent="0.25">
      <c r="D429" s="118"/>
    </row>
    <row r="430" spans="4:4" s="68" customFormat="1" ht="11.25" x14ac:dyDescent="0.25">
      <c r="D430" s="118"/>
    </row>
    <row r="431" spans="4:4" s="68" customFormat="1" ht="11.25" x14ac:dyDescent="0.25">
      <c r="D431" s="118"/>
    </row>
    <row r="432" spans="4:4" s="68" customFormat="1" ht="11.25" x14ac:dyDescent="0.25">
      <c r="D432" s="118"/>
    </row>
    <row r="433" spans="4:4" s="68" customFormat="1" ht="11.25" x14ac:dyDescent="0.25">
      <c r="D433" s="118"/>
    </row>
    <row r="434" spans="4:4" s="68" customFormat="1" ht="11.25" x14ac:dyDescent="0.25">
      <c r="D434" s="118"/>
    </row>
    <row r="435" spans="4:4" s="68" customFormat="1" ht="11.25" x14ac:dyDescent="0.25">
      <c r="D435" s="118"/>
    </row>
    <row r="436" spans="4:4" s="68" customFormat="1" ht="11.25" x14ac:dyDescent="0.25">
      <c r="D436" s="118"/>
    </row>
    <row r="437" spans="4:4" s="68" customFormat="1" ht="11.25" x14ac:dyDescent="0.25">
      <c r="D437" s="118"/>
    </row>
    <row r="438" spans="4:4" s="68" customFormat="1" ht="11.25" x14ac:dyDescent="0.25">
      <c r="D438" s="118"/>
    </row>
    <row r="439" spans="4:4" s="68" customFormat="1" ht="11.25" x14ac:dyDescent="0.25">
      <c r="D439" s="118"/>
    </row>
    <row r="440" spans="4:4" s="68" customFormat="1" ht="11.25" x14ac:dyDescent="0.25">
      <c r="D440" s="118"/>
    </row>
    <row r="441" spans="4:4" s="68" customFormat="1" ht="11.25" x14ac:dyDescent="0.25">
      <c r="D441" s="118"/>
    </row>
    <row r="442" spans="4:4" s="68" customFormat="1" ht="11.25" x14ac:dyDescent="0.25">
      <c r="D442" s="118"/>
    </row>
    <row r="443" spans="4:4" s="68" customFormat="1" ht="11.25" x14ac:dyDescent="0.25">
      <c r="D443" s="118"/>
    </row>
    <row r="444" spans="4:4" s="68" customFormat="1" ht="11.25" x14ac:dyDescent="0.25">
      <c r="D444" s="118"/>
    </row>
    <row r="445" spans="4:4" s="68" customFormat="1" ht="11.25" x14ac:dyDescent="0.25">
      <c r="D445" s="118"/>
    </row>
    <row r="446" spans="4:4" s="68" customFormat="1" ht="11.25" x14ac:dyDescent="0.25">
      <c r="D446" s="118"/>
    </row>
    <row r="447" spans="4:4" s="68" customFormat="1" ht="11.25" x14ac:dyDescent="0.25">
      <c r="D447" s="118"/>
    </row>
    <row r="448" spans="4:4" s="68" customFormat="1" ht="11.25" x14ac:dyDescent="0.25">
      <c r="D448" s="118"/>
    </row>
    <row r="449" spans="1:193" s="68" customFormat="1" ht="11.25" x14ac:dyDescent="0.25">
      <c r="D449" s="118"/>
    </row>
    <row r="450" spans="1:193" s="68" customFormat="1" ht="11.25" x14ac:dyDescent="0.25">
      <c r="D450" s="118"/>
    </row>
    <row r="451" spans="1:193" s="68" customFormat="1" ht="11.25" x14ac:dyDescent="0.25">
      <c r="D451" s="118"/>
    </row>
    <row r="452" spans="1:193" s="68" customFormat="1" ht="11.25" x14ac:dyDescent="0.25">
      <c r="D452" s="118"/>
    </row>
    <row r="453" spans="1:193" s="68" customFormat="1" ht="11.25" x14ac:dyDescent="0.25">
      <c r="D453" s="118"/>
    </row>
    <row r="454" spans="1:193" s="68" customFormat="1" ht="11.25" x14ac:dyDescent="0.25">
      <c r="D454" s="118"/>
    </row>
    <row r="455" spans="1:193" s="68" customFormat="1" ht="11.25" x14ac:dyDescent="0.25">
      <c r="D455" s="118"/>
    </row>
    <row r="456" spans="1:193" s="68" customFormat="1" ht="11.25" x14ac:dyDescent="0.25">
      <c r="D456" s="118"/>
    </row>
    <row r="457" spans="1:193" s="68" customFormat="1" ht="11.25" x14ac:dyDescent="0.25">
      <c r="D457" s="118"/>
    </row>
    <row r="458" spans="1:193" x14ac:dyDescent="0.25">
      <c r="A458" s="68"/>
      <c r="B458" s="68"/>
      <c r="C458" s="68"/>
      <c r="D458" s="118"/>
      <c r="E458" s="68"/>
      <c r="F458" s="68"/>
      <c r="G458" s="68"/>
      <c r="H458" s="68"/>
      <c r="I458" s="68"/>
      <c r="J458" s="68"/>
      <c r="K458" s="6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</row>
    <row r="459" spans="1:193" x14ac:dyDescent="0.25">
      <c r="A459" s="68"/>
      <c r="B459" s="68"/>
      <c r="C459" s="68"/>
      <c r="D459" s="118"/>
      <c r="E459" s="68"/>
      <c r="F459" s="68"/>
      <c r="G459" s="68"/>
      <c r="H459" s="68"/>
      <c r="I459" s="68"/>
      <c r="J459" s="68"/>
      <c r="K459" s="68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</row>
    <row r="460" spans="1:193" x14ac:dyDescent="0.25">
      <c r="A460" s="68"/>
      <c r="B460" s="68"/>
      <c r="C460" s="68"/>
      <c r="D460" s="118"/>
      <c r="E460" s="68"/>
      <c r="F460" s="68"/>
      <c r="G460" s="68"/>
      <c r="H460" s="68"/>
      <c r="I460" s="68"/>
      <c r="J460" s="68"/>
      <c r="K460" s="68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</row>
    <row r="461" spans="1:193" x14ac:dyDescent="0.25">
      <c r="A461" s="68"/>
      <c r="B461" s="68"/>
      <c r="C461" s="68"/>
      <c r="D461" s="118"/>
      <c r="E461" s="68"/>
      <c r="F461" s="68"/>
      <c r="G461" s="68"/>
      <c r="H461" s="68"/>
      <c r="I461" s="68"/>
      <c r="J461" s="68"/>
      <c r="K461" s="68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</row>
    <row r="462" spans="1:193" x14ac:dyDescent="0.25">
      <c r="A462" s="68"/>
      <c r="B462" s="68"/>
      <c r="C462" s="68"/>
      <c r="D462" s="118"/>
      <c r="E462" s="68"/>
      <c r="F462" s="68"/>
      <c r="G462" s="68"/>
      <c r="H462" s="68"/>
      <c r="I462" s="68"/>
      <c r="J462" s="68"/>
      <c r="K462" s="68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</row>
  </sheetData>
  <sheetProtection algorithmName="SHA-512" hashValue="FScIbpCaHv+ylLs/0/eOsGtnE3UDifYScm08a8npDHuhz0A5hnzZ0Z7/XvCbbv8U0NJ3tXHXa5uYVQKcoHOzng==" saltValue="uEdRJDrWI92XvlUev06f7Q==" spinCount="100000" sheet="1" objects="1" scenarios="1"/>
  <autoFilter ref="A4:K12" xr:uid="{00000000-0009-0000-0000-000004000000}">
    <filterColumn colId="1" showButton="0"/>
    <filterColumn colId="2" showButton="0"/>
    <filterColumn colId="3" showButton="0"/>
  </autoFilter>
  <mergeCells count="141">
    <mergeCell ref="J50:K50"/>
    <mergeCell ref="J51:K51"/>
    <mergeCell ref="J52:K52"/>
    <mergeCell ref="J53:K53"/>
    <mergeCell ref="J54:K54"/>
    <mergeCell ref="J43:K43"/>
    <mergeCell ref="J44:K44"/>
    <mergeCell ref="J45:K45"/>
    <mergeCell ref="J46:K46"/>
    <mergeCell ref="J47:K47"/>
    <mergeCell ref="J48:K48"/>
    <mergeCell ref="J41:K41"/>
    <mergeCell ref="J42:K42"/>
    <mergeCell ref="J31:K31"/>
    <mergeCell ref="J32:K32"/>
    <mergeCell ref="J33:K33"/>
    <mergeCell ref="J34:K34"/>
    <mergeCell ref="J35:K35"/>
    <mergeCell ref="J36:K36"/>
    <mergeCell ref="J49:K49"/>
    <mergeCell ref="H54:I54"/>
    <mergeCell ref="J26:K26"/>
    <mergeCell ref="J27:K27"/>
    <mergeCell ref="J28:K28"/>
    <mergeCell ref="J29:K29"/>
    <mergeCell ref="J30:K30"/>
    <mergeCell ref="H44:I44"/>
    <mergeCell ref="H45:I45"/>
    <mergeCell ref="H46:I46"/>
    <mergeCell ref="H47:I47"/>
    <mergeCell ref="H48:I48"/>
    <mergeCell ref="H49:I49"/>
    <mergeCell ref="H38:I38"/>
    <mergeCell ref="H39:I39"/>
    <mergeCell ref="H40:I40"/>
    <mergeCell ref="H41:I41"/>
    <mergeCell ref="H42:I42"/>
    <mergeCell ref="H43:I43"/>
    <mergeCell ref="H32:I32"/>
    <mergeCell ref="H33:I33"/>
    <mergeCell ref="J37:K37"/>
    <mergeCell ref="J38:K38"/>
    <mergeCell ref="J39:K39"/>
    <mergeCell ref="J40:K40"/>
    <mergeCell ref="C38:G38"/>
    <mergeCell ref="C39:G39"/>
    <mergeCell ref="C40:G40"/>
    <mergeCell ref="C41:G41"/>
    <mergeCell ref="C42:G42"/>
    <mergeCell ref="C55:G55"/>
    <mergeCell ref="H55:I55"/>
    <mergeCell ref="J55:K55"/>
    <mergeCell ref="C49:G49"/>
    <mergeCell ref="C50:G50"/>
    <mergeCell ref="C51:G51"/>
    <mergeCell ref="C52:G52"/>
    <mergeCell ref="C53:G53"/>
    <mergeCell ref="C54:G54"/>
    <mergeCell ref="C43:G43"/>
    <mergeCell ref="C44:G44"/>
    <mergeCell ref="C45:G45"/>
    <mergeCell ref="C46:G46"/>
    <mergeCell ref="C47:G47"/>
    <mergeCell ref="C48:G48"/>
    <mergeCell ref="H50:I50"/>
    <mergeCell ref="H51:I51"/>
    <mergeCell ref="H52:I52"/>
    <mergeCell ref="H53:I53"/>
    <mergeCell ref="H25:I25"/>
    <mergeCell ref="J25:K25"/>
    <mergeCell ref="C26:G26"/>
    <mergeCell ref="C27:G27"/>
    <mergeCell ref="C28:G28"/>
    <mergeCell ref="C23:G24"/>
    <mergeCell ref="H23:I24"/>
    <mergeCell ref="J23:K24"/>
    <mergeCell ref="C37:G37"/>
    <mergeCell ref="H34:I34"/>
    <mergeCell ref="H35:I35"/>
    <mergeCell ref="H36:I36"/>
    <mergeCell ref="H37:I37"/>
    <mergeCell ref="H26:I26"/>
    <mergeCell ref="H27:I27"/>
    <mergeCell ref="H28:I28"/>
    <mergeCell ref="H29:I29"/>
    <mergeCell ref="H30:I30"/>
    <mergeCell ref="H31:I31"/>
    <mergeCell ref="C36:G36"/>
    <mergeCell ref="A43:B43"/>
    <mergeCell ref="A44:B44"/>
    <mergeCell ref="A41:B41"/>
    <mergeCell ref="A42:B42"/>
    <mergeCell ref="A39:B39"/>
    <mergeCell ref="A40:B40"/>
    <mergeCell ref="A37:B37"/>
    <mergeCell ref="A38:B38"/>
    <mergeCell ref="A35:B35"/>
    <mergeCell ref="A36:B36"/>
    <mergeCell ref="A53:B53"/>
    <mergeCell ref="A54:B54"/>
    <mergeCell ref="A51:B51"/>
    <mergeCell ref="A52:B52"/>
    <mergeCell ref="A49:B49"/>
    <mergeCell ref="A50:B50"/>
    <mergeCell ref="A47:B47"/>
    <mergeCell ref="A48:B48"/>
    <mergeCell ref="A45:B45"/>
    <mergeCell ref="A46:B46"/>
    <mergeCell ref="B8:E8"/>
    <mergeCell ref="B9:E9"/>
    <mergeCell ref="B10:E10"/>
    <mergeCell ref="C1:H1"/>
    <mergeCell ref="A3:K3"/>
    <mergeCell ref="B4:E4"/>
    <mergeCell ref="B5:E5"/>
    <mergeCell ref="B6:E6"/>
    <mergeCell ref="B7:E7"/>
    <mergeCell ref="A13:K13"/>
    <mergeCell ref="K15:K19"/>
    <mergeCell ref="A20:I20"/>
    <mergeCell ref="A22:K22"/>
    <mergeCell ref="A23:B24"/>
    <mergeCell ref="A11:G11"/>
    <mergeCell ref="C33:G33"/>
    <mergeCell ref="C34:G34"/>
    <mergeCell ref="C35:G35"/>
    <mergeCell ref="A33:B33"/>
    <mergeCell ref="A34:B34"/>
    <mergeCell ref="A31:B31"/>
    <mergeCell ref="A32:B32"/>
    <mergeCell ref="A29:B29"/>
    <mergeCell ref="A30:B30"/>
    <mergeCell ref="A27:B27"/>
    <mergeCell ref="A28:B28"/>
    <mergeCell ref="A25:B25"/>
    <mergeCell ref="A26:B26"/>
    <mergeCell ref="C29:G29"/>
    <mergeCell ref="C30:G30"/>
    <mergeCell ref="C31:G31"/>
    <mergeCell ref="C32:G32"/>
    <mergeCell ref="C25:G25"/>
  </mergeCells>
  <dataValidations count="1">
    <dataValidation type="decimal" operator="greaterThanOrEqual" allowBlank="1" showInputMessage="1" showErrorMessage="1" sqref="J18" xr:uid="{00000000-0002-0000-0400-000000000000}">
      <formula1>0</formula1>
    </dataValidation>
  </dataValidations>
  <printOptions horizontalCentered="1"/>
  <pageMargins left="0.39370078740157483" right="0.15748031496062992" top="0.78740157480314965" bottom="0.6692913385826772" header="0.19685039370078741" footer="0.31496062992125984"/>
  <pageSetup paperSize="9" scale="68" orientation="portrait" r:id="rId1"/>
  <headerFooter>
    <oddHeader>&amp;C&amp;"-,Negrito"PLANILHA DE COMPOSIÇÃO DE CUSTOS
 CUSTO RESUMIDO POR LOCALIDADE</oddHeader>
    <oddFooter>&amp;C&amp;P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'Indicadores Financeiros'!$B$117:$B$133</xm:f>
          </x14:formula1>
          <xm:sqref>C1:H1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</sheetPr>
  <dimension ref="A1:BY186"/>
  <sheetViews>
    <sheetView showGridLines="0" zoomScaleNormal="100" workbookViewId="0">
      <selection activeCell="J26" sqref="J26"/>
    </sheetView>
  </sheetViews>
  <sheetFormatPr defaultColWidth="9.140625" defaultRowHeight="15" x14ac:dyDescent="0.25"/>
  <cols>
    <col min="1" max="1" width="10.140625" customWidth="1"/>
    <col min="2" max="2" width="18" customWidth="1"/>
    <col min="3" max="3" width="19.140625" customWidth="1"/>
    <col min="4" max="4" width="20.85546875" customWidth="1"/>
    <col min="5" max="5" width="10.140625" customWidth="1"/>
    <col min="6" max="6" width="11.28515625" customWidth="1"/>
    <col min="7" max="7" width="7" bestFit="1" customWidth="1"/>
    <col min="8" max="8" width="11.42578125" customWidth="1"/>
    <col min="9" max="9" width="12.140625" style="133" bestFit="1" customWidth="1"/>
    <col min="10" max="10" width="22.85546875" style="133" customWidth="1"/>
    <col min="11" max="11" width="9.5703125" style="133" bestFit="1" customWidth="1"/>
    <col min="12" max="14" width="9.140625" style="133"/>
    <col min="15" max="15" width="9.140625" style="135"/>
    <col min="16" max="16" width="9.140625" style="134"/>
    <col min="17" max="16384" width="9.140625" style="133"/>
  </cols>
  <sheetData>
    <row r="1" spans="1:15" x14ac:dyDescent="0.25">
      <c r="A1" s="448" t="s">
        <v>24</v>
      </c>
      <c r="B1" s="448"/>
      <c r="C1" s="448"/>
      <c r="D1" s="448"/>
      <c r="E1" s="448"/>
      <c r="F1" s="448"/>
      <c r="G1" s="448"/>
      <c r="H1" s="448"/>
      <c r="O1" s="135">
        <v>690001</v>
      </c>
    </row>
    <row r="2" spans="1:15" x14ac:dyDescent="0.25">
      <c r="A2" s="462" t="s">
        <v>6</v>
      </c>
      <c r="B2" s="462"/>
      <c r="C2" s="425" t="str">
        <f>'Indicadores Financeiros'!$F$2</f>
        <v/>
      </c>
      <c r="D2" s="425"/>
      <c r="E2" s="425"/>
      <c r="F2" s="425"/>
      <c r="G2" s="425"/>
      <c r="H2" s="425"/>
      <c r="O2" s="135">
        <v>690002</v>
      </c>
    </row>
    <row r="3" spans="1:15" x14ac:dyDescent="0.25">
      <c r="A3" s="462" t="s">
        <v>7</v>
      </c>
      <c r="B3" s="462"/>
      <c r="C3" s="425" t="str">
        <f>'Indicadores Financeiros'!$F$3</f>
        <v/>
      </c>
      <c r="D3" s="425"/>
      <c r="E3" s="425"/>
      <c r="F3" s="425"/>
      <c r="G3" s="425"/>
      <c r="H3" s="425"/>
      <c r="O3" s="135">
        <v>690003</v>
      </c>
    </row>
    <row r="4" spans="1:15" x14ac:dyDescent="0.25">
      <c r="A4" s="462" t="s">
        <v>31</v>
      </c>
      <c r="B4" s="462"/>
      <c r="C4" s="420" t="str">
        <f>'Indicadores Financeiros'!$F$7</f>
        <v>Incidência cumulativa de PIS e de COFINS</v>
      </c>
      <c r="D4" s="421"/>
      <c r="E4" s="421"/>
      <c r="F4" s="421"/>
      <c r="G4" s="421"/>
      <c r="H4" s="422"/>
      <c r="O4" s="135">
        <v>690004</v>
      </c>
    </row>
    <row r="5" spans="1:15" x14ac:dyDescent="0.25">
      <c r="A5" s="462" t="s">
        <v>33</v>
      </c>
      <c r="B5" s="462"/>
      <c r="C5" s="444">
        <f>'Indicadores Financeiros'!$F$9</f>
        <v>0</v>
      </c>
      <c r="D5" s="445"/>
      <c r="E5" s="445"/>
      <c r="F5" s="445"/>
      <c r="G5" s="445"/>
      <c r="H5" s="446"/>
      <c r="O5" s="135">
        <v>690005</v>
      </c>
    </row>
    <row r="6" spans="1:15" x14ac:dyDescent="0.25">
      <c r="A6" s="462" t="s">
        <v>34</v>
      </c>
      <c r="B6" s="462"/>
      <c r="C6" s="444">
        <f>'Indicadores Financeiros'!$F$10</f>
        <v>0</v>
      </c>
      <c r="D6" s="445"/>
      <c r="E6" s="445"/>
      <c r="F6" s="445"/>
      <c r="G6" s="445"/>
      <c r="H6" s="446"/>
      <c r="O6" s="135">
        <v>690006</v>
      </c>
    </row>
    <row r="7" spans="1:15" x14ac:dyDescent="0.25">
      <c r="A7" s="462" t="s">
        <v>32</v>
      </c>
      <c r="B7" s="462"/>
      <c r="C7" s="444">
        <f>'Indicadores Financeiros'!$F$8</f>
        <v>0</v>
      </c>
      <c r="D7" s="445"/>
      <c r="E7" s="445"/>
      <c r="F7" s="445"/>
      <c r="G7" s="445"/>
      <c r="H7" s="446"/>
      <c r="O7" s="135">
        <v>690007</v>
      </c>
    </row>
    <row r="8" spans="1:15" x14ac:dyDescent="0.25">
      <c r="A8" s="435" t="s">
        <v>129</v>
      </c>
      <c r="B8" s="436"/>
      <c r="C8" s="437" t="s">
        <v>259</v>
      </c>
      <c r="D8" s="438"/>
      <c r="E8" s="172" t="s">
        <v>130</v>
      </c>
      <c r="F8" s="439">
        <f>VLOOKUP($C$8,'Indicadores Financeiros'!$B$117:$J$133,6,FALSE)</f>
        <v>0.03</v>
      </c>
      <c r="G8" s="440"/>
      <c r="H8" s="441"/>
      <c r="I8" s="138"/>
      <c r="J8" s="171"/>
      <c r="K8" s="163"/>
      <c r="O8" s="135">
        <v>690008</v>
      </c>
    </row>
    <row r="9" spans="1:15" x14ac:dyDescent="0.25">
      <c r="A9" s="435" t="str">
        <f>IF(OR($A$14=690004,$A$14=690025,$A$14=690030,$A$14=690031,$A$14=690033),"Nº de dias estimado p/ mês plantão","Nº de dias úteis estimado por mês")</f>
        <v>Nº de dias úteis estimado por mês</v>
      </c>
      <c r="B9" s="436"/>
      <c r="C9" s="463">
        <f>'Indicadores Financeiros'!$H$74</f>
        <v>21</v>
      </c>
      <c r="D9" s="464"/>
      <c r="E9" s="464"/>
      <c r="F9" s="464"/>
      <c r="G9" s="464"/>
      <c r="H9" s="465"/>
      <c r="I9" s="138"/>
      <c r="K9" s="163"/>
      <c r="O9" s="135">
        <v>690009</v>
      </c>
    </row>
    <row r="10" spans="1:15" x14ac:dyDescent="0.25">
      <c r="A10" s="435" t="s">
        <v>148</v>
      </c>
      <c r="B10" s="436"/>
      <c r="C10" s="444">
        <f>VLOOKUP($C$8,'Indicadores Financeiros'!$B$117:$J$133,7,FALSE)</f>
        <v>3.09E-2</v>
      </c>
      <c r="D10" s="445"/>
      <c r="E10" s="445"/>
      <c r="F10" s="445"/>
      <c r="G10" s="445"/>
      <c r="H10" s="446"/>
      <c r="I10" s="138"/>
      <c r="K10" s="163"/>
      <c r="O10" s="135">
        <v>690010</v>
      </c>
    </row>
    <row r="11" spans="1:15" ht="9" customHeight="1" x14ac:dyDescent="0.25">
      <c r="A11" s="447"/>
      <c r="B11" s="447"/>
      <c r="C11" s="447"/>
      <c r="D11" s="447"/>
      <c r="E11" s="447"/>
      <c r="F11" s="447"/>
      <c r="G11" s="447"/>
      <c r="H11" s="447"/>
      <c r="O11" s="135">
        <v>690011</v>
      </c>
    </row>
    <row r="12" spans="1:15" x14ac:dyDescent="0.25">
      <c r="A12" s="448" t="s">
        <v>180</v>
      </c>
      <c r="B12" s="448"/>
      <c r="C12" s="448"/>
      <c r="D12" s="448"/>
      <c r="E12" s="448"/>
      <c r="F12" s="448"/>
      <c r="G12" s="448"/>
      <c r="H12" s="448"/>
      <c r="I12" s="138"/>
      <c r="K12" s="139"/>
      <c r="O12" s="135">
        <v>690012</v>
      </c>
    </row>
    <row r="13" spans="1:15" x14ac:dyDescent="0.25">
      <c r="A13" s="170" t="s">
        <v>135</v>
      </c>
      <c r="B13" s="449" t="s">
        <v>136</v>
      </c>
      <c r="C13" s="449"/>
      <c r="D13" s="449"/>
      <c r="E13" s="449"/>
      <c r="F13" s="170" t="s">
        <v>139</v>
      </c>
      <c r="G13" s="170" t="s">
        <v>137</v>
      </c>
      <c r="H13" s="170" t="s">
        <v>181</v>
      </c>
      <c r="I13" s="138"/>
      <c r="O13" s="135">
        <v>690013</v>
      </c>
    </row>
    <row r="14" spans="1:15" ht="36" customHeight="1" x14ac:dyDescent="0.25">
      <c r="A14" s="169">
        <v>550847</v>
      </c>
      <c r="B14" s="450" t="str">
        <f>IFERROR(VLOOKUP(A14,'Tabela de Códigos e Valores'!A:B,2,FALSE),"")</f>
        <v>Eletricista - 44 horas semanais - seg a sex</v>
      </c>
      <c r="C14" s="451"/>
      <c r="D14" s="451"/>
      <c r="E14" s="452"/>
      <c r="F14" s="168" t="str">
        <f>IFERROR(VLOOKUP($A$14,'Relatório Custo'!$C:$Z,5,FALSE),"")</f>
        <v>Mensal</v>
      </c>
      <c r="G14" s="168" t="str">
        <f>IFERROR(VLOOKUP($A$14,'Relatório Custo'!$C:$Z,3,FALSE),"")</f>
        <v>Posto</v>
      </c>
      <c r="H14" s="167">
        <f>SUMIFS('Relatório Custo'!$J$3:$J$451,'Relatório Custo'!$C$3:$C$451,$A$14,'Relatório Custo'!$B$3:$B$451,$C$8)</f>
        <v>2</v>
      </c>
      <c r="I14" s="138"/>
      <c r="J14" s="166">
        <f>SUMIFS('Relatório Custo'!R:R,'Relatório Custo'!B:B,'Custo por Função'!$C$8,'Relatório Custo'!C:C,'Custo por Função'!$A$14)-H99</f>
        <v>0</v>
      </c>
      <c r="K14" s="165"/>
      <c r="L14" s="139"/>
      <c r="O14" s="135">
        <v>690014</v>
      </c>
    </row>
    <row r="15" spans="1:15" ht="9" customHeight="1" x14ac:dyDescent="0.25">
      <c r="A15" s="447"/>
      <c r="B15" s="447"/>
      <c r="C15" s="447"/>
      <c r="D15" s="447"/>
      <c r="E15" s="447"/>
      <c r="F15" s="447"/>
      <c r="G15" s="447"/>
      <c r="H15" s="447"/>
      <c r="O15" s="135">
        <v>690015</v>
      </c>
    </row>
    <row r="16" spans="1:15" ht="15" customHeight="1" x14ac:dyDescent="0.25">
      <c r="A16" s="429" t="s">
        <v>182</v>
      </c>
      <c r="B16" s="430"/>
      <c r="C16" s="430"/>
      <c r="D16" s="430"/>
      <c r="E16" s="430"/>
      <c r="F16" s="430"/>
      <c r="G16" s="430"/>
      <c r="H16" s="431"/>
      <c r="I16" s="138"/>
      <c r="J16" s="143"/>
      <c r="K16" s="143"/>
      <c r="O16" s="135">
        <v>690016</v>
      </c>
    </row>
    <row r="17" spans="1:15" x14ac:dyDescent="0.25">
      <c r="A17" s="453" t="s">
        <v>183</v>
      </c>
      <c r="B17" s="453"/>
      <c r="C17" s="453"/>
      <c r="D17" s="453"/>
      <c r="E17" s="453"/>
      <c r="F17" s="453"/>
      <c r="G17" s="453"/>
      <c r="H17" s="164" t="s">
        <v>184</v>
      </c>
      <c r="I17" s="191"/>
      <c r="L17" s="193"/>
      <c r="M17" s="134"/>
      <c r="O17" s="135">
        <v>690017</v>
      </c>
    </row>
    <row r="18" spans="1:15" x14ac:dyDescent="0.25">
      <c r="A18" s="420" t="s">
        <v>185</v>
      </c>
      <c r="B18" s="421"/>
      <c r="C18" s="421"/>
      <c r="D18" s="421"/>
      <c r="E18" s="421"/>
      <c r="F18" s="421"/>
      <c r="G18" s="422"/>
      <c r="H18" s="150">
        <f>VLOOKUP($A14,'Tabela de Códigos e Valores'!$A:$I,9,FALSE)</f>
        <v>0</v>
      </c>
      <c r="I18" s="191"/>
      <c r="L18" s="193"/>
      <c r="M18" s="134"/>
      <c r="O18" s="135">
        <v>690018</v>
      </c>
    </row>
    <row r="19" spans="1:15" ht="15" customHeight="1" x14ac:dyDescent="0.25">
      <c r="A19" s="420" t="s">
        <v>186</v>
      </c>
      <c r="B19" s="421"/>
      <c r="C19" s="421"/>
      <c r="D19" s="421"/>
      <c r="E19" s="421"/>
      <c r="F19" s="421"/>
      <c r="G19" s="422"/>
      <c r="H19" s="150">
        <f>VLOOKUP($A14,'Tabela de Códigos e Valores'!$A:$J,10,FALSE)</f>
        <v>0</v>
      </c>
      <c r="I19" s="191"/>
      <c r="L19" s="193"/>
      <c r="M19" s="134"/>
      <c r="O19" s="135">
        <v>690019</v>
      </c>
    </row>
    <row r="20" spans="1:15" x14ac:dyDescent="0.25">
      <c r="A20" s="405" t="s">
        <v>187</v>
      </c>
      <c r="B20" s="406"/>
      <c r="C20" s="406"/>
      <c r="D20" s="406"/>
      <c r="E20" s="406"/>
      <c r="F20" s="406"/>
      <c r="G20" s="407"/>
      <c r="H20" s="152">
        <f>SUM(H18:H19)</f>
        <v>0</v>
      </c>
      <c r="I20" s="191"/>
      <c r="L20" s="193"/>
      <c r="M20" s="134"/>
      <c r="O20" s="135">
        <v>690020</v>
      </c>
    </row>
    <row r="21" spans="1:15" ht="9" customHeight="1" x14ac:dyDescent="0.25">
      <c r="A21" s="447"/>
      <c r="B21" s="447"/>
      <c r="C21" s="447"/>
      <c r="D21" s="447"/>
      <c r="E21" s="447"/>
      <c r="F21" s="447"/>
      <c r="G21" s="447"/>
      <c r="H21" s="447"/>
      <c r="I21" s="192"/>
      <c r="L21" s="193"/>
      <c r="O21" s="135">
        <v>690021</v>
      </c>
    </row>
    <row r="22" spans="1:15" ht="15" customHeight="1" x14ac:dyDescent="0.25">
      <c r="A22" s="369" t="s">
        <v>188</v>
      </c>
      <c r="B22" s="370"/>
      <c r="C22" s="370"/>
      <c r="D22" s="370"/>
      <c r="E22" s="370"/>
      <c r="F22" s="370"/>
      <c r="G22" s="370"/>
      <c r="H22" s="371"/>
      <c r="I22" s="191"/>
      <c r="L22" s="193"/>
      <c r="O22" s="135">
        <v>690022</v>
      </c>
    </row>
    <row r="23" spans="1:15" x14ac:dyDescent="0.25">
      <c r="A23" s="453" t="s">
        <v>189</v>
      </c>
      <c r="B23" s="453"/>
      <c r="C23" s="453"/>
      <c r="D23" s="453"/>
      <c r="E23" s="453"/>
      <c r="F23" s="453"/>
      <c r="G23" s="453"/>
      <c r="H23" s="453"/>
      <c r="I23" s="138"/>
      <c r="L23" s="134"/>
      <c r="O23" s="135">
        <v>690023</v>
      </c>
    </row>
    <row r="24" spans="1:15" x14ac:dyDescent="0.25">
      <c r="A24" s="107">
        <v>1</v>
      </c>
      <c r="B24" s="454" t="s">
        <v>41</v>
      </c>
      <c r="C24" s="455"/>
      <c r="D24" s="455"/>
      <c r="E24" s="456"/>
      <c r="F24" s="457">
        <f>'Indicadores Financeiros'!$J$17</f>
        <v>0.2</v>
      </c>
      <c r="G24" s="458"/>
      <c r="H24" s="459"/>
      <c r="I24" s="138"/>
      <c r="L24" s="134"/>
      <c r="O24" s="135">
        <v>690024</v>
      </c>
    </row>
    <row r="25" spans="1:15" x14ac:dyDescent="0.25">
      <c r="A25" s="107">
        <v>2</v>
      </c>
      <c r="B25" s="454" t="s">
        <v>42</v>
      </c>
      <c r="C25" s="455"/>
      <c r="D25" s="455"/>
      <c r="E25" s="456"/>
      <c r="F25" s="457">
        <f>'Indicadores Financeiros'!$J$18</f>
        <v>1.4999999999999999E-2</v>
      </c>
      <c r="G25" s="458"/>
      <c r="H25" s="460"/>
      <c r="I25" s="138"/>
      <c r="J25" s="163"/>
      <c r="L25" s="134"/>
      <c r="O25" s="135">
        <v>690025</v>
      </c>
    </row>
    <row r="26" spans="1:15" x14ac:dyDescent="0.25">
      <c r="A26" s="107">
        <v>3</v>
      </c>
      <c r="B26" s="454" t="s">
        <v>43</v>
      </c>
      <c r="C26" s="455"/>
      <c r="D26" s="455"/>
      <c r="E26" s="456"/>
      <c r="F26" s="457">
        <f>'Indicadores Financeiros'!$J$19</f>
        <v>0.01</v>
      </c>
      <c r="G26" s="458"/>
      <c r="H26" s="460"/>
      <c r="I26" s="138"/>
      <c r="J26" s="163"/>
      <c r="L26" s="134"/>
      <c r="O26" s="135">
        <v>690026</v>
      </c>
    </row>
    <row r="27" spans="1:15" x14ac:dyDescent="0.25">
      <c r="A27" s="107">
        <v>4</v>
      </c>
      <c r="B27" s="454" t="s">
        <v>44</v>
      </c>
      <c r="C27" s="455"/>
      <c r="D27" s="455"/>
      <c r="E27" s="456"/>
      <c r="F27" s="457">
        <f>'Indicadores Financeiros'!$J$20</f>
        <v>2E-3</v>
      </c>
      <c r="G27" s="458"/>
      <c r="H27" s="460"/>
      <c r="I27" s="138"/>
      <c r="J27" s="163"/>
      <c r="L27" s="134"/>
      <c r="O27" s="135">
        <v>690028</v>
      </c>
    </row>
    <row r="28" spans="1:15" x14ac:dyDescent="0.25">
      <c r="A28" s="107">
        <v>5</v>
      </c>
      <c r="B28" s="454" t="s">
        <v>45</v>
      </c>
      <c r="C28" s="455"/>
      <c r="D28" s="455"/>
      <c r="E28" s="456"/>
      <c r="F28" s="457">
        <f>'Indicadores Financeiros'!$J$21</f>
        <v>2.5000000000000001E-2</v>
      </c>
      <c r="G28" s="458"/>
      <c r="H28" s="460"/>
      <c r="I28" s="138"/>
      <c r="J28" s="163"/>
      <c r="L28" s="134"/>
      <c r="O28" s="135">
        <v>690029</v>
      </c>
    </row>
    <row r="29" spans="1:15" x14ac:dyDescent="0.25">
      <c r="A29" s="107">
        <v>6</v>
      </c>
      <c r="B29" s="454" t="s">
        <v>46</v>
      </c>
      <c r="C29" s="455"/>
      <c r="D29" s="455"/>
      <c r="E29" s="456"/>
      <c r="F29" s="457">
        <f>'Indicadores Financeiros'!$J$22</f>
        <v>0.08</v>
      </c>
      <c r="G29" s="458"/>
      <c r="H29" s="460"/>
      <c r="I29" s="138"/>
      <c r="J29" s="163"/>
      <c r="O29" s="135">
        <v>690030</v>
      </c>
    </row>
    <row r="30" spans="1:15" x14ac:dyDescent="0.25">
      <c r="A30" s="107">
        <v>7</v>
      </c>
      <c r="B30" s="454" t="s">
        <v>47</v>
      </c>
      <c r="C30" s="455"/>
      <c r="D30" s="455"/>
      <c r="E30" s="456"/>
      <c r="F30" s="457" t="str">
        <f>'Indicadores Financeiros'!$J$23</f>
        <v>Informar SAT</v>
      </c>
      <c r="G30" s="458"/>
      <c r="H30" s="460"/>
      <c r="I30" s="138"/>
      <c r="J30" s="163"/>
      <c r="O30" s="135">
        <v>690031</v>
      </c>
    </row>
    <row r="31" spans="1:15" x14ac:dyDescent="0.25">
      <c r="A31" s="162">
        <v>8</v>
      </c>
      <c r="B31" s="454" t="s">
        <v>48</v>
      </c>
      <c r="C31" s="455"/>
      <c r="D31" s="455"/>
      <c r="E31" s="456"/>
      <c r="F31" s="457">
        <f>'Indicadores Financeiros'!$J$24</f>
        <v>6.0000000000000001E-3</v>
      </c>
      <c r="G31" s="458"/>
      <c r="H31" s="461"/>
      <c r="I31" s="138"/>
      <c r="J31" s="163"/>
      <c r="O31" s="135">
        <v>690032</v>
      </c>
    </row>
    <row r="32" spans="1:15" x14ac:dyDescent="0.25">
      <c r="A32" s="405" t="s">
        <v>54</v>
      </c>
      <c r="B32" s="406"/>
      <c r="C32" s="406"/>
      <c r="D32" s="406"/>
      <c r="E32" s="407"/>
      <c r="F32" s="466">
        <f>SUM(F24:G31)</f>
        <v>0.33800000000000008</v>
      </c>
      <c r="G32" s="467"/>
      <c r="H32" s="152"/>
      <c r="I32" s="138"/>
      <c r="J32" s="139"/>
      <c r="O32" s="135">
        <v>690033</v>
      </c>
    </row>
    <row r="33" spans="1:15" ht="9" customHeight="1" x14ac:dyDescent="0.25">
      <c r="A33" s="447"/>
      <c r="B33" s="447"/>
      <c r="C33" s="447"/>
      <c r="D33" s="447"/>
      <c r="E33" s="447"/>
      <c r="F33" s="447"/>
      <c r="G33" s="447"/>
      <c r="H33" s="447"/>
      <c r="O33" s="135">
        <v>690034</v>
      </c>
    </row>
    <row r="34" spans="1:15" x14ac:dyDescent="0.25">
      <c r="A34" s="453" t="s">
        <v>190</v>
      </c>
      <c r="B34" s="453"/>
      <c r="C34" s="453"/>
      <c r="D34" s="453"/>
      <c r="E34" s="453"/>
      <c r="F34" s="453"/>
      <c r="G34" s="453"/>
      <c r="H34" s="453"/>
      <c r="I34" s="138"/>
      <c r="O34" s="135">
        <v>690035</v>
      </c>
    </row>
    <row r="35" spans="1:15" x14ac:dyDescent="0.25">
      <c r="A35" s="107">
        <v>1</v>
      </c>
      <c r="B35" s="454" t="s">
        <v>51</v>
      </c>
      <c r="C35" s="455"/>
      <c r="D35" s="455"/>
      <c r="E35" s="456"/>
      <c r="F35" s="442">
        <f>'Indicadores Financeiros'!$J$28</f>
        <v>8.9300000000000004E-2</v>
      </c>
      <c r="G35" s="443"/>
      <c r="H35" s="468"/>
      <c r="I35" s="138"/>
      <c r="J35" s="139"/>
      <c r="O35" s="135">
        <v>690036</v>
      </c>
    </row>
    <row r="36" spans="1:15" x14ac:dyDescent="0.25">
      <c r="A36" s="107">
        <v>2</v>
      </c>
      <c r="B36" s="454" t="s">
        <v>52</v>
      </c>
      <c r="C36" s="455"/>
      <c r="D36" s="455"/>
      <c r="E36" s="456"/>
      <c r="F36" s="442">
        <f>'Indicadores Financeiros'!$J$29</f>
        <v>2.98E-2</v>
      </c>
      <c r="G36" s="443"/>
      <c r="H36" s="468"/>
      <c r="I36" s="138"/>
      <c r="J36" s="139"/>
      <c r="O36" s="135">
        <v>690037</v>
      </c>
    </row>
    <row r="37" spans="1:15" x14ac:dyDescent="0.25">
      <c r="A37" s="162">
        <v>3</v>
      </c>
      <c r="B37" s="454" t="s">
        <v>53</v>
      </c>
      <c r="C37" s="455"/>
      <c r="D37" s="455"/>
      <c r="E37" s="456"/>
      <c r="F37" s="442">
        <f>'Indicadores Financeiros'!$J$30</f>
        <v>4.0300000000000002E-2</v>
      </c>
      <c r="G37" s="443"/>
      <c r="H37" s="468"/>
      <c r="I37" s="138"/>
      <c r="J37" s="139"/>
      <c r="O37" s="135">
        <v>690038</v>
      </c>
    </row>
    <row r="38" spans="1:15" x14ac:dyDescent="0.25">
      <c r="A38" s="405" t="s">
        <v>57</v>
      </c>
      <c r="B38" s="406"/>
      <c r="C38" s="406"/>
      <c r="D38" s="406"/>
      <c r="E38" s="407"/>
      <c r="F38" s="469">
        <f>SUM(F35:G37)</f>
        <v>0.15940000000000001</v>
      </c>
      <c r="G38" s="470"/>
      <c r="H38" s="152"/>
      <c r="I38" s="138"/>
      <c r="J38" s="139"/>
      <c r="O38" s="135">
        <v>690039</v>
      </c>
    </row>
    <row r="39" spans="1:15" ht="9" customHeight="1" x14ac:dyDescent="0.25">
      <c r="A39" s="104"/>
      <c r="B39" s="104"/>
      <c r="C39" s="104"/>
      <c r="D39" s="104"/>
      <c r="E39" s="104"/>
      <c r="F39" s="104"/>
      <c r="G39" s="104"/>
      <c r="H39" s="104"/>
      <c r="O39" s="135">
        <v>690040</v>
      </c>
    </row>
    <row r="40" spans="1:15" x14ac:dyDescent="0.25">
      <c r="A40" s="453" t="s">
        <v>191</v>
      </c>
      <c r="B40" s="453"/>
      <c r="C40" s="453"/>
      <c r="D40" s="453"/>
      <c r="E40" s="453"/>
      <c r="F40" s="453"/>
      <c r="G40" s="453"/>
      <c r="H40" s="453"/>
      <c r="I40" s="138"/>
      <c r="O40" s="135">
        <v>690041</v>
      </c>
    </row>
    <row r="41" spans="1:15" x14ac:dyDescent="0.25">
      <c r="A41" s="107">
        <v>1</v>
      </c>
      <c r="B41" s="454" t="s">
        <v>192</v>
      </c>
      <c r="C41" s="455"/>
      <c r="D41" s="455"/>
      <c r="E41" s="456"/>
      <c r="F41" s="442">
        <f>'Indicadores Financeiros'!$J$34</f>
        <v>2.9999999999999997E-4</v>
      </c>
      <c r="G41" s="443"/>
      <c r="H41" s="468"/>
      <c r="I41" s="138"/>
      <c r="J41" s="139"/>
      <c r="O41" s="135">
        <v>690042</v>
      </c>
    </row>
    <row r="42" spans="1:15" x14ac:dyDescent="0.25">
      <c r="A42" s="162">
        <v>2</v>
      </c>
      <c r="B42" s="454" t="s">
        <v>53</v>
      </c>
      <c r="C42" s="455"/>
      <c r="D42" s="455"/>
      <c r="E42" s="456"/>
      <c r="F42" s="442">
        <f>'Indicadores Financeiros'!$J$35</f>
        <v>1E-4</v>
      </c>
      <c r="G42" s="443"/>
      <c r="H42" s="468"/>
      <c r="I42" s="138"/>
      <c r="J42" s="139"/>
      <c r="O42" s="135">
        <v>690043</v>
      </c>
    </row>
    <row r="43" spans="1:15" x14ac:dyDescent="0.25">
      <c r="A43" s="405" t="s">
        <v>66</v>
      </c>
      <c r="B43" s="406"/>
      <c r="C43" s="406"/>
      <c r="D43" s="406"/>
      <c r="E43" s="407"/>
      <c r="F43" s="469">
        <f>SUM(F41:G42)</f>
        <v>3.9999999999999996E-4</v>
      </c>
      <c r="G43" s="470"/>
      <c r="H43" s="152"/>
      <c r="I43" s="138"/>
      <c r="J43" s="139"/>
      <c r="O43" s="135">
        <v>690044</v>
      </c>
    </row>
    <row r="44" spans="1:15" ht="6" customHeight="1" x14ac:dyDescent="0.25">
      <c r="A44" s="104"/>
      <c r="B44" s="104"/>
      <c r="C44" s="104"/>
      <c r="D44" s="104"/>
      <c r="E44" s="104"/>
      <c r="F44" s="104"/>
      <c r="G44" s="104"/>
      <c r="H44" s="104"/>
      <c r="O44" s="135">
        <v>690045</v>
      </c>
    </row>
    <row r="45" spans="1:15" x14ac:dyDescent="0.25">
      <c r="A45" s="453" t="s">
        <v>193</v>
      </c>
      <c r="B45" s="453"/>
      <c r="C45" s="453"/>
      <c r="D45" s="453"/>
      <c r="E45" s="453"/>
      <c r="F45" s="453"/>
      <c r="G45" s="453"/>
      <c r="H45" s="453"/>
      <c r="I45" s="138"/>
      <c r="O45" s="135">
        <v>690046</v>
      </c>
    </row>
    <row r="46" spans="1:15" x14ac:dyDescent="0.25">
      <c r="A46" s="107">
        <v>1</v>
      </c>
      <c r="B46" s="454" t="s">
        <v>59</v>
      </c>
      <c r="C46" s="455"/>
      <c r="D46" s="455"/>
      <c r="E46" s="456"/>
      <c r="F46" s="442">
        <f>'Indicadores Financeiros'!$J$39</f>
        <v>4.1999999999999997E-3</v>
      </c>
      <c r="G46" s="443"/>
      <c r="H46" s="459"/>
      <c r="I46" s="138"/>
      <c r="J46" s="139"/>
      <c r="O46" s="135">
        <v>690047</v>
      </c>
    </row>
    <row r="47" spans="1:15" x14ac:dyDescent="0.25">
      <c r="A47" s="107">
        <v>2</v>
      </c>
      <c r="B47" s="454" t="s">
        <v>60</v>
      </c>
      <c r="C47" s="455"/>
      <c r="D47" s="455"/>
      <c r="E47" s="456"/>
      <c r="F47" s="442">
        <f>'Indicadores Financeiros'!$J$40</f>
        <v>2.9999999999999997E-4</v>
      </c>
      <c r="G47" s="443"/>
      <c r="H47" s="460"/>
      <c r="I47" s="138"/>
      <c r="J47" s="139"/>
      <c r="O47" s="135">
        <v>690048</v>
      </c>
    </row>
    <row r="48" spans="1:15" x14ac:dyDescent="0.25">
      <c r="A48" s="107">
        <v>3</v>
      </c>
      <c r="B48" s="454" t="s">
        <v>61</v>
      </c>
      <c r="C48" s="455"/>
      <c r="D48" s="455"/>
      <c r="E48" s="456"/>
      <c r="F48" s="442">
        <f>'Indicadores Financeiros'!$J$41</f>
        <v>1E-4</v>
      </c>
      <c r="G48" s="443"/>
      <c r="H48" s="460"/>
      <c r="I48" s="138"/>
      <c r="J48" s="139"/>
    </row>
    <row r="49" spans="1:77" x14ac:dyDescent="0.25">
      <c r="A49" s="107">
        <v>4</v>
      </c>
      <c r="B49" s="454" t="s">
        <v>62</v>
      </c>
      <c r="C49" s="455"/>
      <c r="D49" s="455"/>
      <c r="E49" s="456"/>
      <c r="F49" s="442">
        <f>'Indicadores Financeiros'!$J$42</f>
        <v>4.0000000000000002E-4</v>
      </c>
      <c r="G49" s="443"/>
      <c r="H49" s="460"/>
      <c r="I49" s="138"/>
      <c r="J49" s="139"/>
    </row>
    <row r="50" spans="1:77" x14ac:dyDescent="0.25">
      <c r="A50" s="107">
        <v>5</v>
      </c>
      <c r="B50" s="454" t="s">
        <v>63</v>
      </c>
      <c r="C50" s="455"/>
      <c r="D50" s="455"/>
      <c r="E50" s="456"/>
      <c r="F50" s="442">
        <f>'Indicadores Financeiros'!$J$43</f>
        <v>1E-4</v>
      </c>
      <c r="G50" s="443"/>
      <c r="H50" s="460"/>
      <c r="I50" s="138"/>
      <c r="J50" s="139"/>
    </row>
    <row r="51" spans="1:77" x14ac:dyDescent="0.25">
      <c r="A51" s="107">
        <v>6</v>
      </c>
      <c r="B51" s="454" t="s">
        <v>64</v>
      </c>
      <c r="C51" s="455"/>
      <c r="D51" s="455"/>
      <c r="E51" s="456"/>
      <c r="F51" s="442">
        <f>'Indicadores Financeiros'!$J$44</f>
        <v>0</v>
      </c>
      <c r="G51" s="443"/>
      <c r="H51" s="460"/>
      <c r="I51" s="138"/>
      <c r="J51" s="139"/>
    </row>
    <row r="52" spans="1:77" s="155" customFormat="1" ht="15" customHeight="1" x14ac:dyDescent="0.25">
      <c r="A52" s="162">
        <v>7</v>
      </c>
      <c r="B52" s="454" t="s">
        <v>65</v>
      </c>
      <c r="C52" s="455"/>
      <c r="D52" s="455"/>
      <c r="E52" s="456"/>
      <c r="F52" s="442">
        <f>'Indicadores Financeiros'!$J$45</f>
        <v>8.0000000000000004E-4</v>
      </c>
      <c r="G52" s="443"/>
      <c r="H52" s="461"/>
      <c r="I52" s="161"/>
      <c r="J52" s="156"/>
      <c r="K52" s="160"/>
      <c r="L52" s="159"/>
      <c r="M52" s="156"/>
      <c r="N52" s="156"/>
      <c r="O52" s="158"/>
      <c r="P52" s="157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6"/>
      <c r="AY52" s="156"/>
      <c r="AZ52" s="156"/>
      <c r="BA52" s="156"/>
      <c r="BB52" s="156"/>
      <c r="BC52" s="156"/>
      <c r="BD52" s="156"/>
      <c r="BE52" s="156"/>
      <c r="BF52" s="156"/>
      <c r="BG52" s="156"/>
      <c r="BH52" s="156"/>
      <c r="BI52" s="156"/>
      <c r="BJ52" s="156"/>
      <c r="BK52" s="156"/>
      <c r="BL52" s="156"/>
      <c r="BM52" s="156"/>
      <c r="BN52" s="156"/>
      <c r="BO52" s="156"/>
      <c r="BP52" s="156"/>
      <c r="BQ52" s="156"/>
      <c r="BR52" s="156"/>
      <c r="BS52" s="156"/>
      <c r="BT52" s="156"/>
      <c r="BU52" s="156"/>
      <c r="BV52" s="156"/>
      <c r="BW52" s="156"/>
      <c r="BX52" s="156"/>
      <c r="BY52" s="156"/>
    </row>
    <row r="53" spans="1:77" x14ac:dyDescent="0.25">
      <c r="A53" s="405" t="s">
        <v>71</v>
      </c>
      <c r="B53" s="406"/>
      <c r="C53" s="406"/>
      <c r="D53" s="406"/>
      <c r="E53" s="407"/>
      <c r="F53" s="469">
        <f>SUM(F46:G52)</f>
        <v>5.9000000000000007E-3</v>
      </c>
      <c r="G53" s="470"/>
      <c r="H53" s="152"/>
      <c r="I53" s="138"/>
      <c r="J53" s="139"/>
    </row>
    <row r="54" spans="1:77" ht="6.6" customHeight="1" x14ac:dyDescent="0.25">
      <c r="A54" s="104"/>
      <c r="B54" s="104"/>
      <c r="C54" s="104"/>
      <c r="D54" s="104"/>
      <c r="E54" s="104"/>
      <c r="F54" s="104"/>
      <c r="G54" s="104"/>
      <c r="H54" s="104"/>
    </row>
    <row r="55" spans="1:77" x14ac:dyDescent="0.25">
      <c r="A55" s="173" t="s">
        <v>194</v>
      </c>
      <c r="B55" s="174"/>
      <c r="C55" s="174"/>
      <c r="D55" s="174"/>
      <c r="E55" s="174"/>
      <c r="F55" s="174"/>
      <c r="G55" s="174"/>
      <c r="H55" s="175"/>
    </row>
    <row r="56" spans="1:77" x14ac:dyDescent="0.25">
      <c r="A56" s="107">
        <v>1</v>
      </c>
      <c r="B56" s="454" t="s">
        <v>68</v>
      </c>
      <c r="C56" s="455"/>
      <c r="D56" s="455"/>
      <c r="E56" s="456"/>
      <c r="F56" s="442">
        <f>'Indicadores Financeiros'!$J$49</f>
        <v>2.8799999999999999E-2</v>
      </c>
      <c r="G56" s="443"/>
      <c r="H56" s="459"/>
      <c r="I56" s="138"/>
      <c r="J56" s="139"/>
    </row>
    <row r="57" spans="1:77" x14ac:dyDescent="0.25">
      <c r="A57" s="107">
        <v>2</v>
      </c>
      <c r="B57" s="454" t="s">
        <v>69</v>
      </c>
      <c r="C57" s="455"/>
      <c r="D57" s="455"/>
      <c r="E57" s="456"/>
      <c r="F57" s="442">
        <f>'Indicadores Financeiros'!$J$50</f>
        <v>3.3999999999999998E-3</v>
      </c>
      <c r="G57" s="443"/>
      <c r="H57" s="460"/>
      <c r="I57" s="138"/>
      <c r="J57" s="139"/>
    </row>
    <row r="58" spans="1:77" x14ac:dyDescent="0.25">
      <c r="A58" s="154">
        <v>3</v>
      </c>
      <c r="B58" s="454" t="s">
        <v>70</v>
      </c>
      <c r="C58" s="455"/>
      <c r="D58" s="455"/>
      <c r="E58" s="456"/>
      <c r="F58" s="442">
        <f>'Indicadores Financeiros'!$J$51</f>
        <v>2.5999999999999999E-3</v>
      </c>
      <c r="G58" s="443"/>
      <c r="H58" s="461"/>
      <c r="I58" s="138"/>
      <c r="J58" s="139"/>
    </row>
    <row r="59" spans="1:77" x14ac:dyDescent="0.25">
      <c r="A59" s="405" t="s">
        <v>78</v>
      </c>
      <c r="B59" s="406"/>
      <c r="C59" s="406"/>
      <c r="D59" s="406"/>
      <c r="E59" s="407"/>
      <c r="F59" s="469">
        <f>SUM(F56:G58)</f>
        <v>3.4799999999999998E-2</v>
      </c>
      <c r="G59" s="470"/>
      <c r="H59" s="152"/>
      <c r="I59" s="138"/>
      <c r="J59" s="139"/>
    </row>
    <row r="60" spans="1:77" ht="9" customHeight="1" x14ac:dyDescent="0.25">
      <c r="A60" s="104"/>
      <c r="B60" s="104"/>
      <c r="C60" s="104"/>
      <c r="D60" s="104"/>
      <c r="E60" s="104"/>
      <c r="F60" s="104"/>
      <c r="G60" s="104"/>
      <c r="H60" s="104"/>
    </row>
    <row r="61" spans="1:77" x14ac:dyDescent="0.25">
      <c r="A61" s="173" t="s">
        <v>195</v>
      </c>
      <c r="B61" s="174"/>
      <c r="C61" s="174"/>
      <c r="D61" s="174"/>
      <c r="E61" s="174"/>
      <c r="F61" s="174"/>
      <c r="G61" s="174"/>
      <c r="H61" s="175"/>
    </row>
    <row r="62" spans="1:77" x14ac:dyDescent="0.25">
      <c r="A62" s="107">
        <v>1</v>
      </c>
      <c r="B62" s="454" t="s">
        <v>73</v>
      </c>
      <c r="C62" s="455"/>
      <c r="D62" s="455"/>
      <c r="E62" s="456"/>
      <c r="F62" s="442">
        <f>'Indicadores Financeiros'!$J$55</f>
        <v>8.9300000000000004E-2</v>
      </c>
      <c r="G62" s="443"/>
      <c r="H62" s="459"/>
      <c r="I62" s="138"/>
      <c r="J62" s="139"/>
    </row>
    <row r="63" spans="1:77" x14ac:dyDescent="0.25">
      <c r="A63" s="107">
        <v>2</v>
      </c>
      <c r="B63" s="454" t="s">
        <v>74</v>
      </c>
      <c r="C63" s="455"/>
      <c r="D63" s="455"/>
      <c r="E63" s="456"/>
      <c r="F63" s="442">
        <f>'Indicadores Financeiros'!$J$56</f>
        <v>1.66E-2</v>
      </c>
      <c r="G63" s="443"/>
      <c r="H63" s="460"/>
      <c r="I63" s="138"/>
      <c r="J63" s="139"/>
    </row>
    <row r="64" spans="1:77" x14ac:dyDescent="0.25">
      <c r="A64" s="107">
        <v>3</v>
      </c>
      <c r="B64" s="454" t="s">
        <v>75</v>
      </c>
      <c r="C64" s="455"/>
      <c r="D64" s="455"/>
      <c r="E64" s="456"/>
      <c r="F64" s="442">
        <f>'Indicadores Financeiros'!$J$57</f>
        <v>2.0000000000000001E-4</v>
      </c>
      <c r="G64" s="443"/>
      <c r="H64" s="460"/>
      <c r="I64" s="138"/>
      <c r="J64" s="139"/>
    </row>
    <row r="65" spans="1:15" x14ac:dyDescent="0.25">
      <c r="A65" s="107">
        <v>4</v>
      </c>
      <c r="B65" s="454" t="s">
        <v>76</v>
      </c>
      <c r="C65" s="455"/>
      <c r="D65" s="455"/>
      <c r="E65" s="456"/>
      <c r="F65" s="442">
        <f>'Indicadores Financeiros'!$J$58</f>
        <v>8.2000000000000007E-3</v>
      </c>
      <c r="G65" s="443"/>
      <c r="H65" s="460"/>
      <c r="I65" s="138"/>
      <c r="J65" s="139"/>
      <c r="O65" s="133"/>
    </row>
    <row r="66" spans="1:15" x14ac:dyDescent="0.25">
      <c r="A66" s="107">
        <v>5</v>
      </c>
      <c r="B66" s="454" t="s">
        <v>77</v>
      </c>
      <c r="C66" s="455"/>
      <c r="D66" s="455"/>
      <c r="E66" s="456"/>
      <c r="F66" s="442">
        <f>'Indicadores Financeiros'!$J$59</f>
        <v>5.0000000000000001E-4</v>
      </c>
      <c r="G66" s="443"/>
      <c r="H66" s="460"/>
      <c r="I66" s="138"/>
      <c r="J66" s="139"/>
      <c r="O66" s="133"/>
    </row>
    <row r="67" spans="1:15" x14ac:dyDescent="0.25">
      <c r="A67" s="153">
        <v>6</v>
      </c>
      <c r="B67" s="454" t="s">
        <v>53</v>
      </c>
      <c r="C67" s="455"/>
      <c r="D67" s="455"/>
      <c r="E67" s="456"/>
      <c r="F67" s="442">
        <f>'Indicadores Financeiros'!$J$60</f>
        <v>3.8800000000000001E-2</v>
      </c>
      <c r="G67" s="443"/>
      <c r="H67" s="461"/>
      <c r="I67" s="138"/>
      <c r="J67" s="139"/>
      <c r="O67" s="133"/>
    </row>
    <row r="68" spans="1:15" x14ac:dyDescent="0.25">
      <c r="A68" s="405" t="s">
        <v>196</v>
      </c>
      <c r="B68" s="406"/>
      <c r="C68" s="406"/>
      <c r="D68" s="406"/>
      <c r="E68" s="407"/>
      <c r="F68" s="469">
        <f>SUM(F62:G67)</f>
        <v>0.15360000000000001</v>
      </c>
      <c r="G68" s="470"/>
      <c r="H68" s="152"/>
      <c r="I68" s="138"/>
      <c r="J68" s="139"/>
      <c r="L68" s="139"/>
      <c r="O68" s="133"/>
    </row>
    <row r="69" spans="1:15" ht="4.9000000000000004" customHeight="1" x14ac:dyDescent="0.25">
      <c r="A69" s="104"/>
      <c r="B69" s="104"/>
      <c r="C69" s="104"/>
      <c r="D69" s="104"/>
      <c r="E69" s="104"/>
      <c r="F69" s="104"/>
      <c r="G69" s="104"/>
      <c r="H69" s="104"/>
      <c r="O69" s="133"/>
    </row>
    <row r="70" spans="1:15" x14ac:dyDescent="0.25">
      <c r="A70" s="472" t="s">
        <v>79</v>
      </c>
      <c r="B70" s="473"/>
      <c r="C70" s="473"/>
      <c r="D70" s="473"/>
      <c r="E70" s="474"/>
      <c r="F70" s="475">
        <f>F68+F59+F53+F43+F38+F32</f>
        <v>0.69210000000000016</v>
      </c>
      <c r="G70" s="476"/>
      <c r="H70" s="151">
        <f>ROUND(H20*F70,2)</f>
        <v>0</v>
      </c>
      <c r="I70" s="138"/>
      <c r="J70" s="139"/>
      <c r="O70" s="133"/>
    </row>
    <row r="71" spans="1:15" ht="9" customHeight="1" x14ac:dyDescent="0.25">
      <c r="A71" s="104"/>
      <c r="B71" s="104"/>
      <c r="C71" s="104"/>
      <c r="D71" s="104"/>
      <c r="E71" s="104"/>
      <c r="F71" s="104"/>
      <c r="G71" s="104"/>
      <c r="H71" s="104"/>
      <c r="O71" s="133"/>
    </row>
    <row r="72" spans="1:15" x14ac:dyDescent="0.25">
      <c r="A72" s="478" t="s">
        <v>197</v>
      </c>
      <c r="B72" s="479"/>
      <c r="C72" s="479"/>
      <c r="D72" s="479"/>
      <c r="E72" s="479"/>
      <c r="F72" s="479"/>
      <c r="G72" s="480"/>
      <c r="H72" s="181" t="s">
        <v>184</v>
      </c>
      <c r="I72" s="138"/>
      <c r="O72" s="133"/>
    </row>
    <row r="73" spans="1:15" x14ac:dyDescent="0.25">
      <c r="A73" s="107"/>
      <c r="B73" s="468"/>
      <c r="C73" s="468"/>
      <c r="D73" s="468"/>
      <c r="E73" s="107" t="s">
        <v>198</v>
      </c>
      <c r="F73" s="107" t="s">
        <v>121</v>
      </c>
      <c r="G73" s="107" t="s">
        <v>199</v>
      </c>
      <c r="H73" s="107"/>
      <c r="I73" s="138"/>
      <c r="O73" s="133"/>
    </row>
    <row r="74" spans="1:15" x14ac:dyDescent="0.25">
      <c r="A74" s="107">
        <v>1</v>
      </c>
      <c r="B74" s="425" t="s">
        <v>200</v>
      </c>
      <c r="C74" s="425"/>
      <c r="D74" s="425"/>
      <c r="E74" s="477">
        <f>$C$9</f>
        <v>21</v>
      </c>
      <c r="F74" s="150">
        <f>'Indicadores Financeiros'!$H$103</f>
        <v>0</v>
      </c>
      <c r="G74" s="150">
        <f>'Indicadores Financeiros'!I103</f>
        <v>0</v>
      </c>
      <c r="H74" s="168">
        <f>ROUND(ROUND(F74-G74,2)*E74,2)</f>
        <v>0</v>
      </c>
      <c r="I74" s="144"/>
      <c r="O74" s="133"/>
    </row>
    <row r="75" spans="1:15" x14ac:dyDescent="0.25">
      <c r="A75" s="107">
        <v>2</v>
      </c>
      <c r="B75" s="425" t="s">
        <v>145</v>
      </c>
      <c r="C75" s="425"/>
      <c r="D75" s="425"/>
      <c r="E75" s="477"/>
      <c r="F75" s="150">
        <f>VLOOKUP($C$8,'Indicadores Financeiros'!$B$117:$J$133,8,FALSE)</f>
        <v>0</v>
      </c>
      <c r="G75" s="150">
        <f>ROUND($H$18*6%,2)</f>
        <v>0</v>
      </c>
      <c r="H75" s="168">
        <f>IF(ROUND($F$75*$E$74,2)-$G$75&lt;0,0,ROUND($F$75*$E$74,2)-$G$75)</f>
        <v>0</v>
      </c>
      <c r="I75" s="138"/>
      <c r="J75" s="139"/>
      <c r="O75" s="133"/>
    </row>
    <row r="76" spans="1:15" x14ac:dyDescent="0.25">
      <c r="A76" s="172">
        <v>3</v>
      </c>
      <c r="B76" s="425" t="s">
        <v>201</v>
      </c>
      <c r="C76" s="425"/>
      <c r="D76" s="425"/>
      <c r="E76" s="425"/>
      <c r="F76" s="425"/>
      <c r="G76" s="425"/>
      <c r="H76" s="182">
        <f>VLOOKUP($A$14,'Tabela de Códigos e Valores'!$A$5:$AD$10,14,FALSE)</f>
        <v>0</v>
      </c>
      <c r="I76" s="208"/>
      <c r="J76" s="149"/>
      <c r="K76" s="148"/>
      <c r="L76" s="139"/>
      <c r="O76" s="133"/>
    </row>
    <row r="77" spans="1:15" x14ac:dyDescent="0.25">
      <c r="A77" s="107">
        <v>4</v>
      </c>
      <c r="B77" s="425" t="s">
        <v>113</v>
      </c>
      <c r="C77" s="425"/>
      <c r="D77" s="425"/>
      <c r="E77" s="425"/>
      <c r="F77" s="425"/>
      <c r="G77" s="425"/>
      <c r="H77" s="182">
        <f>VLOOKUP($A$14,'Tabela de Códigos e Valores'!$A$5:$AD$10,15,FALSE)</f>
        <v>0</v>
      </c>
      <c r="I77" s="138"/>
      <c r="O77" s="133"/>
    </row>
    <row r="78" spans="1:15" x14ac:dyDescent="0.25">
      <c r="A78" s="172">
        <v>5</v>
      </c>
      <c r="B78" s="425" t="s">
        <v>114</v>
      </c>
      <c r="C78" s="425"/>
      <c r="D78" s="425"/>
      <c r="E78" s="425"/>
      <c r="F78" s="425"/>
      <c r="G78" s="425"/>
      <c r="H78" s="182">
        <f>VLOOKUP($A$14,'Tabela de Códigos e Valores'!$A$5:$AD$10,16,FALSE)</f>
        <v>0</v>
      </c>
      <c r="I78" s="138"/>
      <c r="J78" s="149"/>
      <c r="K78" s="148"/>
      <c r="L78" s="139"/>
      <c r="O78" s="133"/>
    </row>
    <row r="79" spans="1:15" x14ac:dyDescent="0.25">
      <c r="A79" s="107">
        <v>6</v>
      </c>
      <c r="B79" s="425" t="s">
        <v>115</v>
      </c>
      <c r="C79" s="425"/>
      <c r="D79" s="425"/>
      <c r="E79" s="425"/>
      <c r="F79" s="425"/>
      <c r="G79" s="425"/>
      <c r="H79" s="182">
        <f>VLOOKUP($A$14,'Tabela de Códigos e Valores'!$A$5:$AD$10,17,FALSE)</f>
        <v>0</v>
      </c>
      <c r="I79" s="138"/>
      <c r="J79" s="147"/>
      <c r="L79" s="146"/>
      <c r="O79" s="133"/>
    </row>
    <row r="80" spans="1:15" x14ac:dyDescent="0.25">
      <c r="A80" s="172">
        <v>7</v>
      </c>
      <c r="B80" s="425" t="s">
        <v>116</v>
      </c>
      <c r="C80" s="425"/>
      <c r="D80" s="425"/>
      <c r="E80" s="425"/>
      <c r="F80" s="425"/>
      <c r="G80" s="425"/>
      <c r="H80" s="182">
        <f>VLOOKUP($A$14,'Tabela de Códigos e Valores'!$A$5:$AD$10,18,FALSE)</f>
        <v>0</v>
      </c>
      <c r="I80" s="144"/>
      <c r="J80" s="139"/>
      <c r="O80" s="133"/>
    </row>
    <row r="81" spans="1:15" x14ac:dyDescent="0.25">
      <c r="A81" s="107">
        <v>8</v>
      </c>
      <c r="B81" s="425" t="s">
        <v>117</v>
      </c>
      <c r="C81" s="425"/>
      <c r="D81" s="425"/>
      <c r="E81" s="425"/>
      <c r="F81" s="425"/>
      <c r="G81" s="425"/>
      <c r="H81" s="182">
        <f>VLOOKUP($A$14,'Tabela de Códigos e Valores'!$A$5:$AD$10,19,FALSE)</f>
        <v>0</v>
      </c>
      <c r="I81" s="144"/>
      <c r="J81" s="145"/>
      <c r="O81" s="133"/>
    </row>
    <row r="82" spans="1:15" x14ac:dyDescent="0.25">
      <c r="A82" s="172">
        <v>9</v>
      </c>
      <c r="B82" s="425" t="s">
        <v>202</v>
      </c>
      <c r="C82" s="425"/>
      <c r="D82" s="425"/>
      <c r="E82" s="425"/>
      <c r="F82" s="425"/>
      <c r="G82" s="425"/>
      <c r="H82" s="182">
        <f>VLOOKUP($A$14,'Tabela de Códigos e Valores'!$A$5:$AD$10,20,FALSE)</f>
        <v>0</v>
      </c>
      <c r="I82" s="138"/>
      <c r="J82" s="145"/>
      <c r="O82" s="133"/>
    </row>
    <row r="83" spans="1:15" x14ac:dyDescent="0.25">
      <c r="A83" s="107">
        <v>10</v>
      </c>
      <c r="B83" s="425" t="s">
        <v>203</v>
      </c>
      <c r="C83" s="425"/>
      <c r="D83" s="425"/>
      <c r="E83" s="425"/>
      <c r="F83" s="425"/>
      <c r="G83" s="425"/>
      <c r="H83" s="182">
        <f>VLOOKUP($A$14,'Tabela de Códigos e Valores'!$A$5:$AD$10,21,FALSE)</f>
        <v>0</v>
      </c>
      <c r="I83" s="138"/>
      <c r="J83" s="145"/>
      <c r="O83" s="133"/>
    </row>
    <row r="84" spans="1:15" x14ac:dyDescent="0.25">
      <c r="A84" s="107">
        <v>11</v>
      </c>
      <c r="B84" s="425" t="s">
        <v>204</v>
      </c>
      <c r="C84" s="425"/>
      <c r="D84" s="425"/>
      <c r="E84" s="425"/>
      <c r="F84" s="425"/>
      <c r="G84" s="425"/>
      <c r="H84" s="182">
        <f>VLOOKUP($A$14,'Tabela de Códigos e Valores'!$A$5:$AD$10,26,FALSE)</f>
        <v>0</v>
      </c>
      <c r="I84" s="138"/>
      <c r="J84" s="145"/>
      <c r="O84" s="133"/>
    </row>
    <row r="85" spans="1:15" x14ac:dyDescent="0.25">
      <c r="A85" s="107">
        <v>12</v>
      </c>
      <c r="B85" s="425" t="s">
        <v>205</v>
      </c>
      <c r="C85" s="425"/>
      <c r="D85" s="425"/>
      <c r="E85" s="425"/>
      <c r="F85" s="425"/>
      <c r="G85" s="425"/>
      <c r="H85" s="182">
        <f>VLOOKUP($A$14,'Tabela de Códigos e Valores'!$A$5:$AD$10,23,FALSE)</f>
        <v>0</v>
      </c>
      <c r="I85" s="138"/>
      <c r="J85" s="145"/>
      <c r="O85" s="133"/>
    </row>
    <row r="86" spans="1:15" x14ac:dyDescent="0.25">
      <c r="A86" s="405" t="s">
        <v>206</v>
      </c>
      <c r="B86" s="406"/>
      <c r="C86" s="406"/>
      <c r="D86" s="406"/>
      <c r="E86" s="407"/>
      <c r="F86" s="176"/>
      <c r="G86" s="177"/>
      <c r="H86" s="178">
        <f>ROUND(SUM(H73:H85),2)</f>
        <v>0</v>
      </c>
      <c r="I86" s="144"/>
      <c r="J86" s="139"/>
      <c r="K86" s="139"/>
      <c r="O86" s="133"/>
    </row>
    <row r="87" spans="1:15" ht="4.9000000000000004" customHeight="1" x14ac:dyDescent="0.25">
      <c r="A87" s="104"/>
      <c r="B87" s="104"/>
      <c r="C87" s="104"/>
      <c r="D87" s="104"/>
      <c r="E87" s="104"/>
      <c r="F87" s="104"/>
      <c r="G87" s="104"/>
      <c r="H87" s="104"/>
      <c r="O87" s="133"/>
    </row>
    <row r="88" spans="1:15" ht="9" customHeight="1" x14ac:dyDescent="0.25">
      <c r="A88" s="185"/>
      <c r="B88" s="185"/>
      <c r="C88" s="185"/>
      <c r="D88" s="185"/>
      <c r="E88" s="186"/>
      <c r="F88" s="186"/>
      <c r="G88" s="185"/>
      <c r="H88" s="155"/>
      <c r="O88" s="133"/>
    </row>
    <row r="89" spans="1:15" x14ac:dyDescent="0.25">
      <c r="A89" s="426" t="s">
        <v>207</v>
      </c>
      <c r="B89" s="427"/>
      <c r="C89" s="427"/>
      <c r="D89" s="427"/>
      <c r="E89" s="427"/>
      <c r="F89" s="427"/>
      <c r="G89" s="428"/>
      <c r="H89" s="152">
        <f>H86+H70+H20</f>
        <v>0</v>
      </c>
      <c r="I89" s="138"/>
      <c r="O89" s="133"/>
    </row>
    <row r="90" spans="1:15" ht="4.9000000000000004" customHeight="1" x14ac:dyDescent="0.25">
      <c r="A90" s="155"/>
      <c r="B90" s="155"/>
      <c r="C90" s="155"/>
      <c r="D90" s="155"/>
      <c r="E90" s="186"/>
      <c r="F90" s="186"/>
      <c r="G90" s="155"/>
      <c r="H90" s="155"/>
      <c r="O90" s="133"/>
    </row>
    <row r="91" spans="1:15" x14ac:dyDescent="0.25">
      <c r="A91" s="481" t="s">
        <v>208</v>
      </c>
      <c r="B91" s="481"/>
      <c r="C91" s="481"/>
      <c r="D91" s="481"/>
      <c r="E91" s="481"/>
      <c r="F91" s="471" t="s">
        <v>40</v>
      </c>
      <c r="G91" s="471"/>
      <c r="H91" s="184" t="s">
        <v>209</v>
      </c>
      <c r="I91" s="138"/>
      <c r="O91" s="133"/>
    </row>
    <row r="92" spans="1:15" x14ac:dyDescent="0.25">
      <c r="A92" s="107">
        <v>1</v>
      </c>
      <c r="B92" s="425" t="s">
        <v>210</v>
      </c>
      <c r="C92" s="425"/>
      <c r="D92" s="425"/>
      <c r="E92" s="425"/>
      <c r="F92" s="423">
        <f>$C$5</f>
        <v>0</v>
      </c>
      <c r="G92" s="423"/>
      <c r="H92" s="411"/>
      <c r="I92" s="138"/>
      <c r="O92" s="133"/>
    </row>
    <row r="93" spans="1:15" x14ac:dyDescent="0.25">
      <c r="A93" s="107">
        <v>2</v>
      </c>
      <c r="B93" s="425" t="s">
        <v>211</v>
      </c>
      <c r="C93" s="425"/>
      <c r="D93" s="425"/>
      <c r="E93" s="425"/>
      <c r="F93" s="423">
        <f>$C$6</f>
        <v>0</v>
      </c>
      <c r="G93" s="423"/>
      <c r="H93" s="412"/>
      <c r="I93" s="138"/>
      <c r="O93" s="133"/>
    </row>
    <row r="94" spans="1:15" x14ac:dyDescent="0.25">
      <c r="A94" s="107">
        <v>3</v>
      </c>
      <c r="B94" s="425" t="s">
        <v>36</v>
      </c>
      <c r="C94" s="425"/>
      <c r="D94" s="425"/>
      <c r="E94" s="425"/>
      <c r="F94" s="423">
        <f>'Indicadores Financeiros'!$F$12</f>
        <v>0</v>
      </c>
      <c r="G94" s="423"/>
      <c r="H94" s="412"/>
      <c r="I94" s="138"/>
      <c r="O94" s="133"/>
    </row>
    <row r="95" spans="1:15" x14ac:dyDescent="0.25">
      <c r="A95" s="107">
        <v>4</v>
      </c>
      <c r="B95" s="425" t="s">
        <v>35</v>
      </c>
      <c r="C95" s="425"/>
      <c r="D95" s="425"/>
      <c r="E95" s="425"/>
      <c r="F95" s="423">
        <f>'Indicadores Financeiros'!$F$11</f>
        <v>0</v>
      </c>
      <c r="G95" s="423"/>
      <c r="H95" s="412"/>
      <c r="I95" s="138"/>
      <c r="O95" s="133"/>
    </row>
    <row r="96" spans="1:15" x14ac:dyDescent="0.25">
      <c r="A96" s="107">
        <v>5</v>
      </c>
      <c r="B96" s="425" t="s">
        <v>130</v>
      </c>
      <c r="C96" s="425"/>
      <c r="D96" s="425"/>
      <c r="E96" s="425"/>
      <c r="F96" s="423">
        <f>$F$8</f>
        <v>0.03</v>
      </c>
      <c r="G96" s="423"/>
      <c r="H96" s="413"/>
      <c r="I96" s="138"/>
      <c r="O96" s="133"/>
    </row>
    <row r="97" spans="1:15" x14ac:dyDescent="0.25">
      <c r="A97" s="405" t="s">
        <v>212</v>
      </c>
      <c r="B97" s="406"/>
      <c r="C97" s="406"/>
      <c r="D97" s="406"/>
      <c r="E97" s="407"/>
      <c r="F97" s="424">
        <f>ROUND((1+F92)*(1+F93)/(1-F96-F95-F94)-1,4)</f>
        <v>3.09E-2</v>
      </c>
      <c r="G97" s="424"/>
      <c r="H97" s="181">
        <f>ROUND($F$97*$H$89,2)</f>
        <v>0</v>
      </c>
      <c r="I97" s="138"/>
      <c r="O97" s="133"/>
    </row>
    <row r="98" spans="1:15" ht="4.9000000000000004" customHeight="1" x14ac:dyDescent="0.25">
      <c r="A98" s="104"/>
      <c r="B98" s="104"/>
      <c r="C98" s="104"/>
      <c r="D98" s="104"/>
      <c r="E98" s="104"/>
      <c r="F98" s="104"/>
      <c r="G98" s="104"/>
      <c r="H98" s="104"/>
      <c r="O98" s="133"/>
    </row>
    <row r="99" spans="1:15" ht="15.6" customHeight="1" x14ac:dyDescent="0.25">
      <c r="A99" s="402" t="s">
        <v>241</v>
      </c>
      <c r="B99" s="403"/>
      <c r="C99" s="403"/>
      <c r="D99" s="403"/>
      <c r="E99" s="403"/>
      <c r="F99" s="403"/>
      <c r="G99" s="404"/>
      <c r="H99" s="187">
        <f>IF(H14=0,0,H97+H89)</f>
        <v>0</v>
      </c>
      <c r="I99" s="188"/>
      <c r="J99" s="142"/>
      <c r="K99" s="139"/>
      <c r="O99" s="133"/>
    </row>
    <row r="100" spans="1:15" ht="4.9000000000000004" customHeight="1" x14ac:dyDescent="0.25">
      <c r="A100" s="183"/>
      <c r="B100" s="183"/>
      <c r="C100" s="183"/>
      <c r="D100" s="183"/>
      <c r="E100" s="183"/>
      <c r="F100" s="137"/>
      <c r="G100" s="183"/>
      <c r="H100" s="104"/>
      <c r="O100" s="133"/>
    </row>
    <row r="101" spans="1:15" x14ac:dyDescent="0.25">
      <c r="A101" s="402" t="s">
        <v>213</v>
      </c>
      <c r="B101" s="403"/>
      <c r="C101" s="403"/>
      <c r="D101" s="403"/>
      <c r="E101" s="403"/>
      <c r="F101" s="403"/>
      <c r="G101" s="404"/>
      <c r="H101" s="187">
        <f>ROUND(H99/E74,2)</f>
        <v>0</v>
      </c>
      <c r="I101" s="138"/>
      <c r="O101" s="133"/>
    </row>
    <row r="102" spans="1:15" ht="9" customHeight="1" x14ac:dyDescent="0.25">
      <c r="A102" s="185"/>
      <c r="B102" s="185"/>
      <c r="C102" s="185"/>
      <c r="D102" s="185"/>
      <c r="E102" s="185"/>
      <c r="F102" s="186"/>
      <c r="G102" s="185"/>
      <c r="H102" s="104"/>
      <c r="O102" s="133"/>
    </row>
    <row r="103" spans="1:15" x14ac:dyDescent="0.25">
      <c r="A103" s="426" t="s">
        <v>238</v>
      </c>
      <c r="B103" s="427"/>
      <c r="C103" s="427"/>
      <c r="D103" s="427"/>
      <c r="E103" s="427"/>
      <c r="F103" s="427"/>
      <c r="G103" s="428"/>
      <c r="H103" s="267">
        <f>IF(OR($G$14="Hora",$G$14="M2"),0,ROUND($H$99/$C$9,2))</f>
        <v>0</v>
      </c>
      <c r="O103" s="133"/>
    </row>
    <row r="104" spans="1:15" x14ac:dyDescent="0.25">
      <c r="A104" s="263"/>
      <c r="B104" s="264"/>
      <c r="C104" s="264"/>
      <c r="D104" s="264"/>
      <c r="E104" s="264"/>
      <c r="F104" s="265"/>
      <c r="G104" s="265"/>
      <c r="H104" s="266"/>
      <c r="O104" s="133"/>
    </row>
    <row r="105" spans="1:15" x14ac:dyDescent="0.25">
      <c r="A105" s="429" t="s">
        <v>239</v>
      </c>
      <c r="B105" s="430"/>
      <c r="C105" s="430"/>
      <c r="D105" s="430"/>
      <c r="E105" s="430"/>
      <c r="F105" s="430"/>
      <c r="G105" s="430"/>
      <c r="H105" s="431"/>
      <c r="O105" s="133"/>
    </row>
    <row r="106" spans="1:15" x14ac:dyDescent="0.25">
      <c r="A106" s="141" t="s">
        <v>214</v>
      </c>
      <c r="B106" s="414" t="s">
        <v>96</v>
      </c>
      <c r="C106" s="415"/>
      <c r="D106" s="415"/>
      <c r="E106" s="415"/>
      <c r="F106" s="415"/>
      <c r="G106" s="416"/>
      <c r="H106" s="179" t="s">
        <v>215</v>
      </c>
      <c r="O106" s="133"/>
    </row>
    <row r="107" spans="1:15" x14ac:dyDescent="0.25">
      <c r="A107" s="107">
        <v>1</v>
      </c>
      <c r="B107" s="417" t="s">
        <v>216</v>
      </c>
      <c r="C107" s="418"/>
      <c r="D107" s="418"/>
      <c r="E107" s="418"/>
      <c r="F107" s="418"/>
      <c r="G107" s="419"/>
      <c r="H107" s="189">
        <f>F74-G74</f>
        <v>0</v>
      </c>
      <c r="I107" s="138"/>
      <c r="O107" s="133"/>
    </row>
    <row r="108" spans="1:15" x14ac:dyDescent="0.25">
      <c r="A108" s="107">
        <v>2</v>
      </c>
      <c r="B108" s="420" t="s">
        <v>217</v>
      </c>
      <c r="C108" s="421"/>
      <c r="D108" s="421"/>
      <c r="E108" s="421"/>
      <c r="F108" s="421"/>
      <c r="G108" s="422"/>
      <c r="H108" s="189">
        <f>ROUND(H75/E74,2)</f>
        <v>0</v>
      </c>
      <c r="I108" s="138"/>
      <c r="J108" s="139"/>
      <c r="O108" s="133"/>
    </row>
    <row r="109" spans="1:15" x14ac:dyDescent="0.25">
      <c r="A109" s="107">
        <v>3</v>
      </c>
      <c r="B109" s="420" t="s">
        <v>218</v>
      </c>
      <c r="C109" s="421"/>
      <c r="D109" s="421"/>
      <c r="E109" s="421"/>
      <c r="F109" s="421"/>
      <c r="G109" s="422"/>
      <c r="H109" s="189"/>
      <c r="I109" s="138"/>
      <c r="O109" s="133"/>
    </row>
    <row r="110" spans="1:15" x14ac:dyDescent="0.25">
      <c r="A110" s="107">
        <v>4</v>
      </c>
      <c r="B110" s="420" t="s">
        <v>219</v>
      </c>
      <c r="C110" s="421"/>
      <c r="D110" s="421"/>
      <c r="E110" s="421"/>
      <c r="F110" s="421"/>
      <c r="G110" s="422"/>
      <c r="H110" s="189">
        <f>ROUND($H$20*$F$68/$E$74,2)</f>
        <v>0</v>
      </c>
      <c r="I110" s="144"/>
      <c r="O110" s="133"/>
    </row>
    <row r="111" spans="1:15" x14ac:dyDescent="0.25">
      <c r="A111" s="432" t="s">
        <v>220</v>
      </c>
      <c r="B111" s="433"/>
      <c r="C111" s="433"/>
      <c r="D111" s="433"/>
      <c r="E111" s="433"/>
      <c r="F111" s="433"/>
      <c r="G111" s="434"/>
      <c r="H111" s="190">
        <f>SUM(G107:H110)</f>
        <v>0</v>
      </c>
      <c r="I111" s="138"/>
      <c r="O111" s="133"/>
    </row>
    <row r="112" spans="1:15" x14ac:dyDescent="0.25">
      <c r="A112" s="107">
        <v>5</v>
      </c>
      <c r="B112" s="408" t="s">
        <v>221</v>
      </c>
      <c r="C112" s="409"/>
      <c r="D112" s="409"/>
      <c r="E112" s="410"/>
      <c r="F112" s="79" t="s">
        <v>40</v>
      </c>
      <c r="G112" s="140">
        <f>$C$10</f>
        <v>3.09E-2</v>
      </c>
      <c r="H112" s="189">
        <f>ROUND($G$112*$H$111,2)</f>
        <v>0</v>
      </c>
      <c r="I112" s="138"/>
      <c r="O112" s="133"/>
    </row>
    <row r="113" spans="1:15" x14ac:dyDescent="0.25">
      <c r="A113" s="405" t="s">
        <v>222</v>
      </c>
      <c r="B113" s="406"/>
      <c r="C113" s="406"/>
      <c r="D113" s="406"/>
      <c r="E113" s="406"/>
      <c r="F113" s="406"/>
      <c r="G113" s="407"/>
      <c r="H113" s="181">
        <f>H111+H112</f>
        <v>0</v>
      </c>
      <c r="I113" s="144"/>
      <c r="O113" s="133"/>
    </row>
    <row r="114" spans="1:15" ht="9" customHeight="1" x14ac:dyDescent="0.25">
      <c r="A114" s="180"/>
      <c r="B114" s="180"/>
      <c r="C114" s="180"/>
      <c r="D114" s="180"/>
      <c r="E114" s="180"/>
      <c r="F114" s="180"/>
      <c r="G114" s="180"/>
      <c r="H114" s="180"/>
      <c r="O114" s="133"/>
    </row>
    <row r="115" spans="1:15" ht="15.6" customHeight="1" x14ac:dyDescent="0.25">
      <c r="A115" s="402" t="s">
        <v>242</v>
      </c>
      <c r="B115" s="403"/>
      <c r="C115" s="403"/>
      <c r="D115" s="403"/>
      <c r="E115" s="403"/>
      <c r="F115" s="403"/>
      <c r="G115" s="404"/>
      <c r="H115" s="187">
        <f>IF(H99=0,0,ROUND(H99*H14,2))</f>
        <v>0</v>
      </c>
      <c r="I115" s="188"/>
      <c r="J115" s="142"/>
      <c r="K115" s="139"/>
      <c r="O115" s="133"/>
    </row>
    <row r="116" spans="1:15" x14ac:dyDescent="0.25">
      <c r="A116" s="137"/>
      <c r="B116" s="137"/>
      <c r="C116" s="137"/>
      <c r="D116" s="137"/>
      <c r="E116" s="137"/>
      <c r="F116" s="137"/>
      <c r="G116" s="137"/>
      <c r="H116" s="136"/>
      <c r="O116" s="133"/>
    </row>
    <row r="117" spans="1:15" x14ac:dyDescent="0.25">
      <c r="A117" s="133"/>
      <c r="B117" s="133"/>
      <c r="C117" s="133"/>
      <c r="D117" s="133"/>
      <c r="E117" s="133"/>
      <c r="F117" s="133"/>
      <c r="G117" s="133"/>
      <c r="H117" s="133"/>
      <c r="O117" s="133"/>
    </row>
    <row r="118" spans="1:15" x14ac:dyDescent="0.25">
      <c r="A118" s="133"/>
      <c r="B118" s="133"/>
      <c r="C118" s="133"/>
      <c r="D118" s="133"/>
      <c r="E118" s="133"/>
      <c r="F118" s="133"/>
      <c r="G118" s="133"/>
      <c r="H118" s="133"/>
      <c r="O118" s="133"/>
    </row>
    <row r="119" spans="1:15" x14ac:dyDescent="0.25">
      <c r="A119" s="133"/>
      <c r="B119" s="133"/>
      <c r="C119" s="133"/>
      <c r="D119" s="133"/>
      <c r="E119" s="133"/>
      <c r="F119" s="133"/>
      <c r="G119" s="133"/>
      <c r="H119" s="133"/>
      <c r="O119" s="133"/>
    </row>
    <row r="120" spans="1:15" x14ac:dyDescent="0.25">
      <c r="A120" s="133"/>
      <c r="B120" s="133"/>
      <c r="C120" s="133"/>
      <c r="D120" s="133"/>
      <c r="E120" s="133"/>
      <c r="F120" s="133"/>
      <c r="G120" s="133"/>
      <c r="H120" s="133"/>
      <c r="O120" s="133"/>
    </row>
    <row r="121" spans="1:15" x14ac:dyDescent="0.25">
      <c r="A121" s="133"/>
      <c r="B121" s="133"/>
      <c r="C121" s="133"/>
      <c r="D121" s="133"/>
      <c r="E121" s="133"/>
      <c r="F121" s="133"/>
      <c r="G121" s="133"/>
      <c r="H121" s="133"/>
      <c r="O121" s="133"/>
    </row>
    <row r="122" spans="1:15" x14ac:dyDescent="0.25">
      <c r="A122" s="133"/>
      <c r="B122" s="133"/>
      <c r="C122" s="133"/>
      <c r="D122" s="133"/>
      <c r="E122" s="133"/>
      <c r="F122" s="133"/>
      <c r="G122" s="133"/>
      <c r="H122" s="133"/>
      <c r="O122" s="133"/>
    </row>
    <row r="123" spans="1:15" x14ac:dyDescent="0.25">
      <c r="A123" s="133"/>
      <c r="B123" s="133"/>
      <c r="C123" s="133"/>
      <c r="D123" s="133"/>
      <c r="E123" s="133"/>
      <c r="F123" s="133"/>
      <c r="G123" s="133"/>
      <c r="H123" s="133"/>
      <c r="O123" s="133"/>
    </row>
    <row r="124" spans="1:15" x14ac:dyDescent="0.25">
      <c r="A124" s="133"/>
      <c r="B124" s="133"/>
      <c r="C124" s="133"/>
      <c r="D124" s="133"/>
      <c r="E124" s="133"/>
      <c r="F124" s="133"/>
      <c r="G124" s="133"/>
      <c r="H124" s="133"/>
      <c r="O124" s="133"/>
    </row>
    <row r="125" spans="1:15" x14ac:dyDescent="0.25">
      <c r="A125" s="133"/>
      <c r="B125" s="133"/>
      <c r="C125" s="133"/>
      <c r="D125" s="133"/>
      <c r="E125" s="133"/>
      <c r="F125" s="133"/>
      <c r="G125" s="133"/>
      <c r="H125" s="133"/>
      <c r="O125" s="133"/>
    </row>
    <row r="126" spans="1:15" x14ac:dyDescent="0.25">
      <c r="A126" s="133"/>
      <c r="B126" s="133"/>
      <c r="C126" s="133"/>
      <c r="D126" s="133"/>
      <c r="E126" s="133"/>
      <c r="F126" s="133"/>
      <c r="G126" s="133"/>
      <c r="H126" s="133"/>
      <c r="O126" s="133"/>
    </row>
    <row r="127" spans="1:15" x14ac:dyDescent="0.25">
      <c r="A127" s="133"/>
      <c r="B127" s="133"/>
      <c r="C127" s="133"/>
      <c r="D127" s="133"/>
      <c r="E127" s="133"/>
      <c r="F127" s="133"/>
      <c r="G127" s="133"/>
      <c r="H127" s="133"/>
      <c r="O127" s="133"/>
    </row>
    <row r="128" spans="1:15" x14ac:dyDescent="0.25">
      <c r="A128" s="133"/>
      <c r="B128" s="133"/>
      <c r="C128" s="133"/>
      <c r="D128" s="133"/>
      <c r="E128" s="133"/>
      <c r="F128" s="133"/>
      <c r="G128" s="133"/>
      <c r="H128" s="133"/>
      <c r="O128" s="133"/>
    </row>
    <row r="129" spans="1:15" x14ac:dyDescent="0.25">
      <c r="A129" s="133"/>
      <c r="B129" s="133"/>
      <c r="C129" s="133"/>
      <c r="D129" s="133"/>
      <c r="E129" s="133"/>
      <c r="F129" s="133"/>
      <c r="G129" s="133"/>
      <c r="H129" s="133"/>
      <c r="O129" s="133"/>
    </row>
    <row r="130" spans="1:15" x14ac:dyDescent="0.25">
      <c r="A130" s="133"/>
      <c r="B130" s="133"/>
      <c r="C130" s="133"/>
      <c r="D130" s="133"/>
      <c r="E130" s="133"/>
      <c r="F130" s="133"/>
      <c r="G130" s="133"/>
      <c r="H130" s="133"/>
      <c r="O130" s="133"/>
    </row>
    <row r="131" spans="1:15" x14ac:dyDescent="0.25">
      <c r="A131" s="133"/>
      <c r="B131" s="133"/>
      <c r="C131" s="133"/>
      <c r="D131" s="133"/>
      <c r="E131" s="133"/>
      <c r="F131" s="133"/>
      <c r="G131" s="133"/>
      <c r="H131" s="133"/>
      <c r="O131" s="133"/>
    </row>
    <row r="132" spans="1:15" x14ac:dyDescent="0.25">
      <c r="A132" s="133"/>
      <c r="B132" s="133"/>
      <c r="C132" s="133"/>
      <c r="D132" s="133"/>
      <c r="E132" s="133"/>
      <c r="F132" s="133"/>
      <c r="G132" s="133"/>
      <c r="H132" s="133"/>
      <c r="O132" s="133"/>
    </row>
    <row r="133" spans="1:15" x14ac:dyDescent="0.25">
      <c r="A133" s="133"/>
      <c r="B133" s="133"/>
      <c r="C133" s="133"/>
      <c r="D133" s="133"/>
      <c r="E133" s="133"/>
      <c r="F133" s="133"/>
      <c r="G133" s="133"/>
      <c r="H133" s="133"/>
      <c r="O133" s="133"/>
    </row>
    <row r="134" spans="1:15" x14ac:dyDescent="0.25">
      <c r="A134" s="133"/>
      <c r="B134" s="133"/>
      <c r="C134" s="133"/>
      <c r="D134" s="133"/>
      <c r="E134" s="133"/>
      <c r="F134" s="133"/>
      <c r="G134" s="133"/>
      <c r="H134" s="133"/>
      <c r="O134" s="133"/>
    </row>
    <row r="135" spans="1:15" x14ac:dyDescent="0.25">
      <c r="A135" s="133"/>
      <c r="B135" s="133"/>
      <c r="C135" s="133"/>
      <c r="D135" s="133"/>
      <c r="E135" s="133"/>
      <c r="F135" s="133"/>
      <c r="G135" s="133"/>
      <c r="H135" s="133"/>
      <c r="O135" s="133"/>
    </row>
    <row r="136" spans="1:15" x14ac:dyDescent="0.25">
      <c r="A136" s="133"/>
      <c r="B136" s="133"/>
      <c r="C136" s="133"/>
      <c r="D136" s="133"/>
      <c r="E136" s="133"/>
      <c r="F136" s="133"/>
      <c r="G136" s="133"/>
      <c r="H136" s="133"/>
      <c r="O136" s="133"/>
    </row>
    <row r="137" spans="1:15" x14ac:dyDescent="0.25">
      <c r="A137" s="133"/>
      <c r="B137" s="133"/>
      <c r="C137" s="133"/>
      <c r="D137" s="133"/>
      <c r="E137" s="133"/>
      <c r="F137" s="133"/>
      <c r="G137" s="133"/>
      <c r="H137" s="133"/>
      <c r="O137" s="133"/>
    </row>
    <row r="138" spans="1:15" x14ac:dyDescent="0.25">
      <c r="A138" s="133"/>
      <c r="B138" s="133"/>
      <c r="C138" s="133"/>
      <c r="D138" s="133"/>
      <c r="E138" s="133"/>
      <c r="F138" s="133"/>
      <c r="G138" s="133"/>
      <c r="H138" s="133"/>
      <c r="O138" s="133"/>
    </row>
    <row r="139" spans="1:15" x14ac:dyDescent="0.25">
      <c r="A139" s="133"/>
      <c r="B139" s="133"/>
      <c r="C139" s="133"/>
      <c r="D139" s="133"/>
      <c r="E139" s="133"/>
      <c r="F139" s="133"/>
      <c r="G139" s="133"/>
      <c r="H139" s="133"/>
      <c r="O139" s="133"/>
    </row>
    <row r="140" spans="1:15" x14ac:dyDescent="0.25">
      <c r="A140" s="133"/>
      <c r="B140" s="133"/>
      <c r="C140" s="133"/>
      <c r="D140" s="133"/>
      <c r="E140" s="133"/>
      <c r="F140" s="133"/>
      <c r="G140" s="133"/>
      <c r="H140" s="133"/>
      <c r="O140" s="133"/>
    </row>
    <row r="141" spans="1:15" x14ac:dyDescent="0.25">
      <c r="A141" s="133"/>
      <c r="B141" s="133"/>
      <c r="C141" s="133"/>
      <c r="D141" s="133"/>
      <c r="E141" s="133"/>
      <c r="F141" s="133"/>
      <c r="G141" s="133"/>
      <c r="H141" s="133"/>
      <c r="O141" s="133"/>
    </row>
    <row r="142" spans="1:15" x14ac:dyDescent="0.25">
      <c r="A142" s="133"/>
      <c r="B142" s="133"/>
      <c r="C142" s="133"/>
      <c r="D142" s="133"/>
      <c r="E142" s="133"/>
      <c r="F142" s="133"/>
      <c r="G142" s="133"/>
      <c r="H142" s="133"/>
      <c r="O142" s="133"/>
    </row>
    <row r="143" spans="1:15" x14ac:dyDescent="0.25">
      <c r="A143" s="133"/>
      <c r="B143" s="133"/>
      <c r="C143" s="133"/>
      <c r="D143" s="133"/>
      <c r="E143" s="133"/>
      <c r="F143" s="133"/>
      <c r="G143" s="133"/>
      <c r="H143" s="133"/>
      <c r="O143" s="133"/>
    </row>
    <row r="144" spans="1:15" x14ac:dyDescent="0.25">
      <c r="A144" s="133"/>
      <c r="B144" s="133"/>
      <c r="C144" s="133"/>
      <c r="D144" s="133"/>
      <c r="E144" s="133"/>
      <c r="F144" s="133"/>
      <c r="G144" s="133"/>
      <c r="H144" s="133"/>
      <c r="O144" s="133"/>
    </row>
    <row r="145" spans="1:15" x14ac:dyDescent="0.25">
      <c r="A145" s="133"/>
      <c r="B145" s="133"/>
      <c r="C145" s="133"/>
      <c r="D145" s="133"/>
      <c r="E145" s="133"/>
      <c r="F145" s="133"/>
      <c r="G145" s="133"/>
      <c r="H145" s="133"/>
      <c r="O145" s="133"/>
    </row>
    <row r="146" spans="1:15" x14ac:dyDescent="0.25">
      <c r="A146" s="133"/>
      <c r="B146" s="133"/>
      <c r="C146" s="133"/>
      <c r="D146" s="133"/>
      <c r="E146" s="133"/>
      <c r="F146" s="133"/>
      <c r="G146" s="133"/>
      <c r="H146" s="133"/>
      <c r="O146" s="133"/>
    </row>
    <row r="147" spans="1:15" x14ac:dyDescent="0.25">
      <c r="A147" s="133"/>
      <c r="B147" s="133"/>
      <c r="C147" s="133"/>
      <c r="D147" s="133"/>
      <c r="E147" s="133"/>
      <c r="F147" s="133"/>
      <c r="G147" s="133"/>
      <c r="H147" s="133"/>
      <c r="O147" s="133"/>
    </row>
    <row r="148" spans="1:15" x14ac:dyDescent="0.25">
      <c r="A148" s="133"/>
      <c r="B148" s="133"/>
      <c r="C148" s="133"/>
      <c r="D148" s="133"/>
      <c r="E148" s="133"/>
      <c r="F148" s="133"/>
      <c r="G148" s="133"/>
      <c r="H148" s="133"/>
      <c r="O148" s="133"/>
    </row>
    <row r="149" spans="1:15" x14ac:dyDescent="0.25">
      <c r="A149" s="133"/>
      <c r="B149" s="133"/>
      <c r="C149" s="133"/>
      <c r="D149" s="133"/>
      <c r="E149" s="133"/>
      <c r="F149" s="133"/>
      <c r="G149" s="133"/>
      <c r="H149" s="133"/>
      <c r="O149" s="133"/>
    </row>
    <row r="150" spans="1:15" x14ac:dyDescent="0.25">
      <c r="A150" s="133"/>
      <c r="B150" s="133"/>
      <c r="C150" s="133"/>
      <c r="D150" s="133"/>
      <c r="E150" s="133"/>
      <c r="F150" s="133"/>
      <c r="G150" s="133"/>
      <c r="H150" s="133"/>
      <c r="O150" s="133"/>
    </row>
    <row r="151" spans="1:15" x14ac:dyDescent="0.25">
      <c r="A151" s="133"/>
      <c r="B151" s="133"/>
      <c r="C151" s="133"/>
      <c r="D151" s="133"/>
      <c r="E151" s="133"/>
      <c r="F151" s="133"/>
      <c r="G151" s="133"/>
      <c r="H151" s="133"/>
      <c r="O151" s="133"/>
    </row>
    <row r="152" spans="1:15" x14ac:dyDescent="0.25">
      <c r="A152" s="133"/>
      <c r="B152" s="133"/>
      <c r="C152" s="133"/>
      <c r="D152" s="133"/>
      <c r="E152" s="133"/>
      <c r="F152" s="133"/>
      <c r="G152" s="133"/>
      <c r="H152" s="133"/>
      <c r="O152" s="133"/>
    </row>
    <row r="153" spans="1:15" x14ac:dyDescent="0.25">
      <c r="A153" s="133"/>
      <c r="B153" s="133"/>
      <c r="C153" s="133"/>
      <c r="D153" s="133"/>
      <c r="E153" s="133"/>
      <c r="F153" s="133"/>
      <c r="G153" s="133"/>
      <c r="H153" s="133"/>
      <c r="O153" s="133"/>
    </row>
    <row r="154" spans="1:15" x14ac:dyDescent="0.25">
      <c r="A154" s="133"/>
      <c r="B154" s="133"/>
      <c r="C154" s="133"/>
      <c r="D154" s="133"/>
      <c r="E154" s="133"/>
      <c r="F154" s="133"/>
      <c r="G154" s="133"/>
      <c r="H154" s="133"/>
      <c r="O154" s="133"/>
    </row>
    <row r="155" spans="1:15" x14ac:dyDescent="0.25">
      <c r="A155" s="133"/>
      <c r="B155" s="133"/>
      <c r="C155" s="133"/>
      <c r="D155" s="133"/>
      <c r="E155" s="133"/>
      <c r="F155" s="133"/>
      <c r="G155" s="133"/>
      <c r="H155" s="133"/>
      <c r="O155" s="133"/>
    </row>
    <row r="156" spans="1:15" x14ac:dyDescent="0.25">
      <c r="A156" s="133"/>
      <c r="B156" s="133"/>
      <c r="C156" s="133"/>
      <c r="D156" s="133"/>
      <c r="E156" s="133"/>
      <c r="F156" s="133"/>
      <c r="G156" s="133"/>
      <c r="H156" s="133"/>
      <c r="O156" s="133"/>
    </row>
    <row r="157" spans="1:15" x14ac:dyDescent="0.25">
      <c r="A157" s="133"/>
      <c r="B157" s="133"/>
      <c r="C157" s="133"/>
      <c r="D157" s="133"/>
      <c r="E157" s="133"/>
      <c r="F157" s="133"/>
      <c r="G157" s="133"/>
      <c r="H157" s="133"/>
      <c r="O157" s="133"/>
    </row>
    <row r="158" spans="1:15" x14ac:dyDescent="0.25">
      <c r="A158" s="133"/>
      <c r="B158" s="133"/>
      <c r="C158" s="133"/>
      <c r="D158" s="133"/>
      <c r="E158" s="133"/>
      <c r="F158" s="133"/>
      <c r="G158" s="133"/>
      <c r="H158" s="133"/>
      <c r="O158" s="133"/>
    </row>
    <row r="159" spans="1:15" x14ac:dyDescent="0.25">
      <c r="A159" s="133"/>
      <c r="B159" s="133"/>
      <c r="C159" s="133"/>
      <c r="D159" s="133"/>
      <c r="E159" s="133"/>
      <c r="F159" s="133"/>
      <c r="G159" s="133"/>
      <c r="H159" s="133"/>
      <c r="O159" s="133"/>
    </row>
    <row r="160" spans="1:15" x14ac:dyDescent="0.25">
      <c r="A160" s="133"/>
      <c r="B160" s="133"/>
      <c r="C160" s="133"/>
      <c r="D160" s="133"/>
      <c r="E160" s="133"/>
      <c r="F160" s="133"/>
      <c r="G160" s="133"/>
      <c r="H160" s="133"/>
      <c r="O160" s="133"/>
    </row>
    <row r="161" spans="1:15" x14ac:dyDescent="0.25">
      <c r="A161" s="133"/>
      <c r="B161" s="133"/>
      <c r="C161" s="133"/>
      <c r="D161" s="133"/>
      <c r="E161" s="133"/>
      <c r="F161" s="133"/>
      <c r="G161" s="133"/>
      <c r="H161" s="133"/>
      <c r="O161" s="133"/>
    </row>
    <row r="162" spans="1:15" x14ac:dyDescent="0.25">
      <c r="A162" s="133"/>
      <c r="B162" s="133"/>
      <c r="C162" s="133"/>
      <c r="D162" s="133"/>
      <c r="E162" s="133"/>
      <c r="F162" s="133"/>
      <c r="G162" s="133"/>
      <c r="H162" s="133"/>
      <c r="O162" s="133"/>
    </row>
    <row r="163" spans="1:15" x14ac:dyDescent="0.25">
      <c r="A163" s="133"/>
      <c r="B163" s="133"/>
      <c r="C163" s="133"/>
      <c r="D163" s="133"/>
      <c r="E163" s="133"/>
      <c r="F163" s="133"/>
      <c r="G163" s="133"/>
      <c r="H163" s="133"/>
      <c r="O163" s="133"/>
    </row>
    <row r="164" spans="1:15" x14ac:dyDescent="0.25">
      <c r="A164" s="133"/>
      <c r="B164" s="133"/>
      <c r="C164" s="133"/>
      <c r="D164" s="133"/>
      <c r="E164" s="133"/>
      <c r="F164" s="133"/>
      <c r="G164" s="133"/>
      <c r="H164" s="133"/>
      <c r="O164" s="133"/>
    </row>
    <row r="165" spans="1:15" x14ac:dyDescent="0.25">
      <c r="A165" s="133"/>
      <c r="B165" s="133"/>
      <c r="C165" s="133"/>
      <c r="D165" s="133"/>
      <c r="E165" s="133"/>
      <c r="F165" s="133"/>
      <c r="G165" s="133"/>
      <c r="H165" s="133"/>
      <c r="O165" s="133"/>
    </row>
    <row r="166" spans="1:15" x14ac:dyDescent="0.25">
      <c r="A166" s="133"/>
      <c r="B166" s="133"/>
      <c r="C166" s="133"/>
      <c r="D166" s="133"/>
      <c r="E166" s="133"/>
      <c r="F166" s="133"/>
      <c r="G166" s="133"/>
      <c r="H166" s="133"/>
      <c r="O166" s="133"/>
    </row>
    <row r="167" spans="1:15" x14ac:dyDescent="0.25">
      <c r="A167" s="133"/>
      <c r="B167" s="133"/>
      <c r="C167" s="133"/>
      <c r="D167" s="133"/>
      <c r="E167" s="133"/>
      <c r="F167" s="133"/>
      <c r="G167" s="133"/>
      <c r="H167" s="133"/>
      <c r="O167" s="133"/>
    </row>
    <row r="168" spans="1:15" x14ac:dyDescent="0.25">
      <c r="A168" s="133"/>
      <c r="B168" s="133"/>
      <c r="C168" s="133"/>
      <c r="D168" s="133"/>
      <c r="E168" s="133"/>
      <c r="F168" s="133"/>
      <c r="G168" s="133"/>
      <c r="H168" s="133"/>
      <c r="O168" s="133"/>
    </row>
    <row r="169" spans="1:15" x14ac:dyDescent="0.25">
      <c r="A169" s="133"/>
      <c r="B169" s="133"/>
      <c r="C169" s="133"/>
      <c r="D169" s="133"/>
      <c r="E169" s="133"/>
      <c r="F169" s="133"/>
      <c r="G169" s="133"/>
      <c r="H169" s="133"/>
      <c r="O169" s="133"/>
    </row>
    <row r="170" spans="1:15" x14ac:dyDescent="0.25">
      <c r="A170" s="133"/>
      <c r="B170" s="133"/>
      <c r="C170" s="133"/>
      <c r="D170" s="133"/>
      <c r="E170" s="133"/>
      <c r="F170" s="133"/>
      <c r="G170" s="133"/>
      <c r="H170" s="133"/>
      <c r="O170" s="133"/>
    </row>
    <row r="171" spans="1:15" x14ac:dyDescent="0.25">
      <c r="A171" s="133"/>
      <c r="B171" s="133"/>
      <c r="C171" s="133"/>
      <c r="D171" s="133"/>
      <c r="E171" s="133"/>
      <c r="F171" s="133"/>
      <c r="G171" s="133"/>
      <c r="H171" s="133"/>
      <c r="O171" s="133"/>
    </row>
    <row r="172" spans="1:15" x14ac:dyDescent="0.25">
      <c r="A172" s="133"/>
      <c r="B172" s="133"/>
      <c r="C172" s="133"/>
      <c r="D172" s="133"/>
      <c r="E172" s="133"/>
      <c r="F172" s="133"/>
      <c r="G172" s="133"/>
      <c r="H172" s="133"/>
      <c r="O172" s="133"/>
    </row>
    <row r="173" spans="1:15" x14ac:dyDescent="0.25">
      <c r="A173" s="133"/>
      <c r="B173" s="133"/>
      <c r="C173" s="133"/>
      <c r="D173" s="133"/>
      <c r="E173" s="133"/>
      <c r="F173" s="133"/>
      <c r="G173" s="133"/>
      <c r="H173" s="133"/>
      <c r="O173" s="133"/>
    </row>
    <row r="174" spans="1:15" x14ac:dyDescent="0.25">
      <c r="A174" s="133"/>
      <c r="B174" s="133"/>
      <c r="C174" s="133"/>
      <c r="D174" s="133"/>
      <c r="E174" s="133"/>
      <c r="F174" s="133"/>
      <c r="G174" s="133"/>
      <c r="H174" s="133"/>
      <c r="O174" s="133"/>
    </row>
    <row r="175" spans="1:15" x14ac:dyDescent="0.25">
      <c r="A175" s="133"/>
      <c r="B175" s="133"/>
      <c r="C175" s="133"/>
      <c r="D175" s="133"/>
      <c r="E175" s="133"/>
      <c r="F175" s="133"/>
      <c r="G175" s="133"/>
      <c r="H175" s="133"/>
      <c r="O175" s="133"/>
    </row>
    <row r="176" spans="1:15" x14ac:dyDescent="0.25">
      <c r="A176" s="133"/>
      <c r="B176" s="133"/>
      <c r="C176" s="133"/>
      <c r="D176" s="133"/>
      <c r="E176" s="133"/>
      <c r="F176" s="133"/>
      <c r="G176" s="133"/>
      <c r="H176" s="133"/>
      <c r="O176" s="133"/>
    </row>
    <row r="177" spans="1:15" x14ac:dyDescent="0.25">
      <c r="A177" s="133"/>
      <c r="B177" s="133"/>
      <c r="C177" s="133"/>
      <c r="D177" s="133"/>
      <c r="E177" s="133"/>
      <c r="F177" s="133"/>
      <c r="G177" s="133"/>
      <c r="H177" s="133"/>
      <c r="O177" s="133"/>
    </row>
    <row r="178" spans="1:15" x14ac:dyDescent="0.25">
      <c r="A178" s="133"/>
      <c r="B178" s="133"/>
      <c r="C178" s="133"/>
      <c r="D178" s="133"/>
      <c r="E178" s="133"/>
      <c r="F178" s="133"/>
      <c r="G178" s="133"/>
      <c r="H178" s="133"/>
      <c r="O178" s="133"/>
    </row>
    <row r="179" spans="1:15" x14ac:dyDescent="0.25">
      <c r="A179" s="133"/>
      <c r="B179" s="133"/>
      <c r="C179" s="133"/>
      <c r="D179" s="133"/>
      <c r="E179" s="133"/>
      <c r="F179" s="133"/>
      <c r="G179" s="133"/>
      <c r="H179" s="133"/>
      <c r="O179" s="133"/>
    </row>
    <row r="180" spans="1:15" x14ac:dyDescent="0.25">
      <c r="A180" s="133"/>
      <c r="B180" s="133"/>
      <c r="C180" s="133"/>
      <c r="D180" s="133"/>
      <c r="E180" s="133"/>
      <c r="F180" s="133"/>
      <c r="G180" s="133"/>
      <c r="H180" s="133"/>
      <c r="O180" s="133"/>
    </row>
    <row r="181" spans="1:15" x14ac:dyDescent="0.25">
      <c r="A181" s="133"/>
      <c r="B181" s="133"/>
      <c r="C181" s="133"/>
      <c r="D181" s="133"/>
      <c r="E181" s="133"/>
      <c r="F181" s="133"/>
      <c r="G181" s="133"/>
      <c r="H181" s="133"/>
      <c r="O181" s="133"/>
    </row>
    <row r="182" spans="1:15" x14ac:dyDescent="0.25">
      <c r="A182" s="133"/>
      <c r="B182" s="133"/>
      <c r="C182" s="133"/>
      <c r="D182" s="133"/>
      <c r="E182" s="133"/>
      <c r="F182" s="133"/>
      <c r="G182" s="133"/>
      <c r="H182" s="133"/>
      <c r="O182" s="133"/>
    </row>
    <row r="183" spans="1:15" x14ac:dyDescent="0.25">
      <c r="A183" s="133"/>
      <c r="B183" s="133"/>
      <c r="C183" s="133"/>
      <c r="D183" s="133"/>
      <c r="E183" s="133"/>
      <c r="F183" s="133"/>
      <c r="G183" s="133"/>
      <c r="H183" s="133"/>
      <c r="O183" s="133"/>
    </row>
    <row r="184" spans="1:15" x14ac:dyDescent="0.25">
      <c r="A184" s="133"/>
      <c r="B184" s="133"/>
      <c r="C184" s="133"/>
      <c r="D184" s="133"/>
      <c r="E184" s="133"/>
      <c r="F184" s="133"/>
      <c r="G184" s="133"/>
      <c r="H184" s="133"/>
      <c r="O184" s="133"/>
    </row>
    <row r="185" spans="1:15" x14ac:dyDescent="0.25">
      <c r="A185" s="133"/>
      <c r="B185" s="133"/>
      <c r="C185" s="133"/>
      <c r="D185" s="133"/>
      <c r="E185" s="133"/>
      <c r="F185" s="133"/>
      <c r="G185" s="133"/>
      <c r="H185" s="133"/>
      <c r="O185" s="133"/>
    </row>
    <row r="186" spans="1:15" x14ac:dyDescent="0.25">
      <c r="A186" s="133"/>
      <c r="B186" s="133"/>
      <c r="C186" s="133"/>
      <c r="D186" s="133"/>
      <c r="E186" s="133"/>
      <c r="F186" s="133"/>
      <c r="G186" s="133"/>
      <c r="H186" s="133"/>
      <c r="O186" s="133"/>
    </row>
  </sheetData>
  <sheetProtection algorithmName="SHA-512" hashValue="KThsJauuGW2kgXXZBauIy/y0lwLa5kG45V40Be3TnMMfuZfqUHZWPP70yXG81C8R/H1Enk82dSG6OzZHlLsr+A==" saltValue="6e49KUFTxdr4Or6cp0KCfA==" spinCount="100000" sheet="1" objects="1" scenarios="1"/>
  <dataConsolidate/>
  <mergeCells count="160">
    <mergeCell ref="F91:G91"/>
    <mergeCell ref="F92:G92"/>
    <mergeCell ref="A89:G89"/>
    <mergeCell ref="A68:E68"/>
    <mergeCell ref="F68:G68"/>
    <mergeCell ref="A70:E70"/>
    <mergeCell ref="F70:G70"/>
    <mergeCell ref="B80:G80"/>
    <mergeCell ref="B81:G81"/>
    <mergeCell ref="B82:G82"/>
    <mergeCell ref="B83:G83"/>
    <mergeCell ref="A86:E86"/>
    <mergeCell ref="B73:D73"/>
    <mergeCell ref="B74:D74"/>
    <mergeCell ref="B75:D75"/>
    <mergeCell ref="E74:E75"/>
    <mergeCell ref="B84:G84"/>
    <mergeCell ref="B85:G85"/>
    <mergeCell ref="A72:G72"/>
    <mergeCell ref="B76:G76"/>
    <mergeCell ref="B77:G77"/>
    <mergeCell ref="B78:G78"/>
    <mergeCell ref="B79:G79"/>
    <mergeCell ref="A91:E91"/>
    <mergeCell ref="A59:E59"/>
    <mergeCell ref="F59:G59"/>
    <mergeCell ref="B62:E62"/>
    <mergeCell ref="F62:G62"/>
    <mergeCell ref="H62:H67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A53:E53"/>
    <mergeCell ref="F53:G53"/>
    <mergeCell ref="B56:E56"/>
    <mergeCell ref="F56:G56"/>
    <mergeCell ref="H56:H58"/>
    <mergeCell ref="B57:E57"/>
    <mergeCell ref="F57:G57"/>
    <mergeCell ref="B58:E58"/>
    <mergeCell ref="F58:G58"/>
    <mergeCell ref="A45:H45"/>
    <mergeCell ref="B46:E46"/>
    <mergeCell ref="F46:G46"/>
    <mergeCell ref="H46:H52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A38:E38"/>
    <mergeCell ref="F38:G38"/>
    <mergeCell ref="A40:H40"/>
    <mergeCell ref="B41:E41"/>
    <mergeCell ref="F41:G41"/>
    <mergeCell ref="H41:H42"/>
    <mergeCell ref="B42:E42"/>
    <mergeCell ref="F42:G42"/>
    <mergeCell ref="A43:E43"/>
    <mergeCell ref="F43:G43"/>
    <mergeCell ref="B30:E30"/>
    <mergeCell ref="F30:G30"/>
    <mergeCell ref="B31:E31"/>
    <mergeCell ref="F31:G31"/>
    <mergeCell ref="A32:E32"/>
    <mergeCell ref="F32:G32"/>
    <mergeCell ref="A33:H33"/>
    <mergeCell ref="A34:H34"/>
    <mergeCell ref="B35:E35"/>
    <mergeCell ref="F35:G35"/>
    <mergeCell ref="H35:H37"/>
    <mergeCell ref="B36:E36"/>
    <mergeCell ref="B37:E37"/>
    <mergeCell ref="F36:G36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A1:H1"/>
    <mergeCell ref="A2:B2"/>
    <mergeCell ref="C2:H2"/>
    <mergeCell ref="A3:B3"/>
    <mergeCell ref="C3:H3"/>
    <mergeCell ref="A4:B4"/>
    <mergeCell ref="C4:H4"/>
    <mergeCell ref="A9:B9"/>
    <mergeCell ref="C9:H9"/>
    <mergeCell ref="A5:B5"/>
    <mergeCell ref="C5:H5"/>
    <mergeCell ref="A6:B6"/>
    <mergeCell ref="C6:H6"/>
    <mergeCell ref="A7:B7"/>
    <mergeCell ref="C7:H7"/>
    <mergeCell ref="A111:G111"/>
    <mergeCell ref="A8:B8"/>
    <mergeCell ref="C8:D8"/>
    <mergeCell ref="F8:H8"/>
    <mergeCell ref="F37:G37"/>
    <mergeCell ref="A10:B10"/>
    <mergeCell ref="C10:H10"/>
    <mergeCell ref="A11:H11"/>
    <mergeCell ref="A12:H12"/>
    <mergeCell ref="A15:H15"/>
    <mergeCell ref="A16:H16"/>
    <mergeCell ref="B13:E13"/>
    <mergeCell ref="B14:E14"/>
    <mergeCell ref="A17:G17"/>
    <mergeCell ref="A18:G18"/>
    <mergeCell ref="A19:G19"/>
    <mergeCell ref="A20:G20"/>
    <mergeCell ref="A21:H21"/>
    <mergeCell ref="A22:H22"/>
    <mergeCell ref="A23:H23"/>
    <mergeCell ref="B24:E24"/>
    <mergeCell ref="F24:G24"/>
    <mergeCell ref="H24:H31"/>
    <mergeCell ref="B25:E25"/>
    <mergeCell ref="A115:G115"/>
    <mergeCell ref="A113:G113"/>
    <mergeCell ref="B112:E112"/>
    <mergeCell ref="H92:H96"/>
    <mergeCell ref="B106:G106"/>
    <mergeCell ref="B107:G107"/>
    <mergeCell ref="B108:G108"/>
    <mergeCell ref="B109:G109"/>
    <mergeCell ref="F94:G94"/>
    <mergeCell ref="F95:G95"/>
    <mergeCell ref="F96:G96"/>
    <mergeCell ref="F93:G93"/>
    <mergeCell ref="F97:G97"/>
    <mergeCell ref="B96:E96"/>
    <mergeCell ref="A97:E97"/>
    <mergeCell ref="A99:G99"/>
    <mergeCell ref="A101:G101"/>
    <mergeCell ref="B110:G110"/>
    <mergeCell ref="B92:E92"/>
    <mergeCell ref="B93:E93"/>
    <mergeCell ref="B94:E94"/>
    <mergeCell ref="B95:E95"/>
    <mergeCell ref="A103:G103"/>
    <mergeCell ref="A105:H105"/>
  </mergeCells>
  <conditionalFormatting sqref="J13">
    <cfRule type="notContainsBlanks" dxfId="0" priority="1">
      <formula>LEN(TRIM(J13))&gt;0</formula>
    </cfRule>
  </conditionalFormatting>
  <printOptions horizontalCentered="1"/>
  <pageMargins left="0.70866141732283472" right="0.15748031496062992" top="0.78740157480314965" bottom="0.62992125984251968" header="0.27559055118110237" footer="0.31496062992125984"/>
  <pageSetup paperSize="9" scale="85" orientation="portrait" r:id="rId1"/>
  <headerFooter>
    <oddHeader>&amp;C&amp;"-,Negrito"PLANILHA DE COMPOSIÇÃO DE CUSTOS
CUSTO POR FUNÇÃO</oddHeader>
    <oddFooter>&amp;C&amp;P</oddFooter>
  </headerFooter>
  <rowBreaks count="1" manualBreakCount="1">
    <brk id="60" max="7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'Tabela de Códigos e Valores'!$A$5:$A$10</xm:f>
          </x14:formula1>
          <xm:sqref>A14</xm:sqref>
        </x14:dataValidation>
        <x14:dataValidation type="list" allowBlank="1" showInputMessage="1" showErrorMessage="1" xr:uid="{00000000-0002-0000-0500-000001000000}">
          <x14:formula1>
            <xm:f>'Indicadores Financeiros'!$B$117:$B$133</xm:f>
          </x14:formula1>
          <xm:sqref>C8:D8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34998626667073579"/>
    <pageSetUpPr fitToPage="1"/>
  </sheetPr>
  <dimension ref="A1:AG12"/>
  <sheetViews>
    <sheetView showGridLines="0" workbookViewId="0">
      <pane xSplit="2" ySplit="4" topLeftCell="C5" activePane="bottomRight" state="frozen"/>
      <selection pane="topRight" activeCell="B23" sqref="B23:E23"/>
      <selection pane="bottomLeft" activeCell="B23" sqref="B23:E23"/>
      <selection pane="bottomRight" activeCell="B1" sqref="B1"/>
    </sheetView>
  </sheetViews>
  <sheetFormatPr defaultColWidth="8.85546875" defaultRowHeight="12.75" x14ac:dyDescent="0.25"/>
  <cols>
    <col min="1" max="1" width="10.7109375" style="227" customWidth="1"/>
    <col min="2" max="2" width="57.7109375" style="228" bestFit="1" customWidth="1"/>
    <col min="3" max="3" width="7" style="227" customWidth="1"/>
    <col min="4" max="4" width="53.140625" style="228" customWidth="1"/>
    <col min="5" max="5" width="8.85546875" style="228" bestFit="1" customWidth="1"/>
    <col min="6" max="6" width="11.5703125" style="228" bestFit="1" customWidth="1"/>
    <col min="7" max="7" width="7.140625" style="228" customWidth="1"/>
    <col min="8" max="8" width="12.28515625" style="228" customWidth="1"/>
    <col min="9" max="9" width="10.7109375" style="228" customWidth="1"/>
    <col min="10" max="11" width="12.5703125" style="227" customWidth="1"/>
    <col min="12" max="12" width="12.7109375" style="228" customWidth="1"/>
    <col min="13" max="13" width="10.5703125" style="228" customWidth="1"/>
    <col min="14" max="14" width="11.7109375" style="229" customWidth="1"/>
    <col min="15" max="15" width="10.140625" style="228" bestFit="1" customWidth="1"/>
    <col min="16" max="16" width="11.7109375" style="228" customWidth="1"/>
    <col min="17" max="17" width="11.5703125" style="228" customWidth="1"/>
    <col min="18" max="18" width="9.7109375" style="228" bestFit="1" customWidth="1"/>
    <col min="19" max="19" width="12.7109375" style="228" customWidth="1"/>
    <col min="20" max="20" width="13.28515625" style="228" bestFit="1" customWidth="1"/>
    <col min="21" max="21" width="10" style="228" customWidth="1"/>
    <col min="22" max="22" width="9.7109375" style="228" customWidth="1"/>
    <col min="23" max="23" width="8.7109375" style="228" customWidth="1"/>
    <col min="24" max="24" width="10.7109375" style="226" customWidth="1"/>
    <col min="25" max="25" width="10.28515625" style="228" customWidth="1"/>
    <col min="26" max="26" width="10.85546875" style="228" customWidth="1"/>
    <col min="27" max="27" width="12.85546875" style="226" bestFit="1" customWidth="1"/>
    <col min="28" max="28" width="9.7109375" style="228" customWidth="1"/>
    <col min="29" max="29" width="11.85546875" style="228" bestFit="1" customWidth="1"/>
    <col min="30" max="30" width="14.28515625" style="226" customWidth="1"/>
    <col min="31" max="31" width="10.85546875" style="228" bestFit="1" customWidth="1"/>
    <col min="32" max="16384" width="8.85546875" style="228"/>
  </cols>
  <sheetData>
    <row r="1" spans="1:33" ht="19.5" customHeight="1" x14ac:dyDescent="0.25">
      <c r="A1" s="234" t="s">
        <v>134</v>
      </c>
      <c r="B1" s="235" t="s">
        <v>259</v>
      </c>
      <c r="AA1" s="230"/>
      <c r="AB1" s="231"/>
      <c r="AC1" s="231"/>
    </row>
    <row r="2" spans="1:33" s="232" customFormat="1" x14ac:dyDescent="0.25">
      <c r="A2" s="232">
        <v>1</v>
      </c>
      <c r="B2" s="232">
        <v>2</v>
      </c>
      <c r="C2" s="232">
        <v>3</v>
      </c>
      <c r="D2" s="232">
        <v>4</v>
      </c>
      <c r="E2" s="232">
        <v>5</v>
      </c>
      <c r="F2" s="232">
        <v>6</v>
      </c>
      <c r="G2" s="232">
        <v>7</v>
      </c>
      <c r="H2" s="232">
        <v>8</v>
      </c>
      <c r="I2" s="232">
        <v>9</v>
      </c>
      <c r="J2" s="232">
        <v>10</v>
      </c>
      <c r="K2" s="232">
        <v>11</v>
      </c>
      <c r="L2" s="232">
        <v>12</v>
      </c>
      <c r="M2" s="232">
        <v>13</v>
      </c>
      <c r="N2" s="232">
        <v>14</v>
      </c>
      <c r="O2" s="232">
        <v>15</v>
      </c>
      <c r="P2" s="232">
        <v>16</v>
      </c>
      <c r="Q2" s="232">
        <v>17</v>
      </c>
      <c r="R2" s="232">
        <v>18</v>
      </c>
      <c r="S2" s="232">
        <v>19</v>
      </c>
      <c r="T2" s="232">
        <v>20</v>
      </c>
      <c r="U2" s="232">
        <v>21</v>
      </c>
      <c r="V2" s="232">
        <v>22</v>
      </c>
      <c r="W2" s="232">
        <v>23</v>
      </c>
      <c r="X2" s="232">
        <v>24</v>
      </c>
      <c r="Y2" s="232">
        <v>25</v>
      </c>
      <c r="Z2" s="232">
        <v>26</v>
      </c>
      <c r="AA2" s="232">
        <v>27</v>
      </c>
      <c r="AB2" s="232">
        <v>28</v>
      </c>
      <c r="AC2" s="232">
        <v>29</v>
      </c>
      <c r="AD2" s="232">
        <v>30</v>
      </c>
    </row>
    <row r="3" spans="1:33" x14ac:dyDescent="0.25">
      <c r="A3" s="482" t="s">
        <v>135</v>
      </c>
      <c r="B3" s="482" t="s">
        <v>96</v>
      </c>
      <c r="C3" s="482" t="s">
        <v>95</v>
      </c>
      <c r="D3" s="482" t="s">
        <v>96</v>
      </c>
      <c r="E3" s="482" t="s">
        <v>137</v>
      </c>
      <c r="F3" s="482" t="s">
        <v>139</v>
      </c>
      <c r="G3" s="482" t="s">
        <v>140</v>
      </c>
      <c r="H3" s="482" t="s">
        <v>141</v>
      </c>
      <c r="I3" s="482" t="s">
        <v>223</v>
      </c>
      <c r="J3" s="482" t="s">
        <v>224</v>
      </c>
      <c r="K3" s="482" t="s">
        <v>225</v>
      </c>
      <c r="L3" s="482" t="s">
        <v>226</v>
      </c>
      <c r="M3" s="482" t="s">
        <v>227</v>
      </c>
      <c r="N3" s="482" t="s">
        <v>144</v>
      </c>
      <c r="O3" s="482"/>
      <c r="P3" s="482"/>
      <c r="Q3" s="482"/>
      <c r="R3" s="482"/>
      <c r="S3" s="482"/>
      <c r="T3" s="482"/>
      <c r="U3" s="482"/>
      <c r="V3" s="482"/>
      <c r="W3" s="482"/>
      <c r="X3" s="482"/>
      <c r="Y3" s="482" t="s">
        <v>145</v>
      </c>
      <c r="Z3" s="482" t="s">
        <v>228</v>
      </c>
      <c r="AA3" s="482" t="s">
        <v>229</v>
      </c>
      <c r="AB3" s="482" t="s">
        <v>148</v>
      </c>
      <c r="AC3" s="482"/>
      <c r="AD3" s="482" t="s">
        <v>230</v>
      </c>
    </row>
    <row r="4" spans="1:33" s="227" customFormat="1" ht="51" x14ac:dyDescent="0.25">
      <c r="A4" s="482"/>
      <c r="B4" s="482"/>
      <c r="C4" s="482"/>
      <c r="D4" s="482"/>
      <c r="E4" s="482"/>
      <c r="F4" s="482"/>
      <c r="G4" s="482"/>
      <c r="H4" s="482"/>
      <c r="I4" s="482"/>
      <c r="J4" s="482" t="s">
        <v>231</v>
      </c>
      <c r="K4" s="482"/>
      <c r="L4" s="482"/>
      <c r="M4" s="482"/>
      <c r="N4" s="233" t="s">
        <v>111</v>
      </c>
      <c r="O4" s="233" t="s">
        <v>113</v>
      </c>
      <c r="P4" s="233" t="s">
        <v>114</v>
      </c>
      <c r="Q4" s="233" t="s">
        <v>232</v>
      </c>
      <c r="R4" s="233" t="s">
        <v>116</v>
      </c>
      <c r="S4" s="233" t="s">
        <v>117</v>
      </c>
      <c r="T4" s="233" t="s">
        <v>118</v>
      </c>
      <c r="U4" s="233" t="s">
        <v>119</v>
      </c>
      <c r="V4" s="233" t="s">
        <v>120</v>
      </c>
      <c r="W4" s="233" t="s">
        <v>122</v>
      </c>
      <c r="X4" s="233" t="s">
        <v>233</v>
      </c>
      <c r="Y4" s="482"/>
      <c r="Z4" s="482"/>
      <c r="AA4" s="482"/>
      <c r="AB4" s="233" t="s">
        <v>40</v>
      </c>
      <c r="AC4" s="233" t="s">
        <v>174</v>
      </c>
      <c r="AD4" s="482"/>
    </row>
    <row r="5" spans="1:33" x14ac:dyDescent="0.25">
      <c r="A5" s="216">
        <v>550847</v>
      </c>
      <c r="B5" s="217" t="s">
        <v>100</v>
      </c>
      <c r="C5" s="218">
        <v>1</v>
      </c>
      <c r="D5" s="217" t="s">
        <v>100</v>
      </c>
      <c r="E5" s="217" t="s">
        <v>234</v>
      </c>
      <c r="F5" s="217" t="s">
        <v>179</v>
      </c>
      <c r="G5" s="217">
        <v>1</v>
      </c>
      <c r="H5" s="219">
        <f>'Indicadores Financeiros'!$H$74</f>
        <v>21</v>
      </c>
      <c r="I5" s="220">
        <f>VLOOKUP($C5,'Indicadores Financeiros'!$A$86:$I$91,8,FALSE)</f>
        <v>0</v>
      </c>
      <c r="J5" s="220">
        <f>VLOOKUP($C5,'Indicadores Financeiros'!$A$86:$I$91,9,FALSE)</f>
        <v>0</v>
      </c>
      <c r="K5" s="220">
        <v>0</v>
      </c>
      <c r="L5" s="221">
        <f t="shared" ref="L5:L10" si="0">ROUND(SUM(I5:J5),2)</f>
        <v>0</v>
      </c>
      <c r="M5" s="221">
        <f>ROUND('Indicadores Financeiros'!$J$63*L5,2)</f>
        <v>0</v>
      </c>
      <c r="N5" s="221">
        <f>'Indicadores Financeiros'!$J$95</f>
        <v>0</v>
      </c>
      <c r="O5" s="221">
        <f>'Indicadores Financeiros'!$J$96</f>
        <v>0</v>
      </c>
      <c r="P5" s="221">
        <f>'Indicadores Financeiros'!$J$97</f>
        <v>0</v>
      </c>
      <c r="Q5" s="221">
        <f>'Indicadores Financeiros'!$J$98</f>
        <v>0</v>
      </c>
      <c r="R5" s="221">
        <f>'Indicadores Financeiros'!$J$99</f>
        <v>0</v>
      </c>
      <c r="S5" s="221">
        <f>'Indicadores Financeiros'!$J$100</f>
        <v>0</v>
      </c>
      <c r="T5" s="221">
        <f>'Indicadores Financeiros'!$J$101</f>
        <v>0</v>
      </c>
      <c r="U5" s="221">
        <f>'Indicadores Financeiros'!$J$102</f>
        <v>0</v>
      </c>
      <c r="V5" s="221">
        <f>ROUND('Indicadores Financeiros'!$J$103*H5,2)</f>
        <v>0</v>
      </c>
      <c r="W5" s="221">
        <f>'Indicadores Financeiros'!$J$104</f>
        <v>0</v>
      </c>
      <c r="X5" s="222">
        <f>ROUND(SUM(N5:W5),2)</f>
        <v>0</v>
      </c>
      <c r="Y5" s="221">
        <f>IF(ROUND((VLOOKUP($B$1,'Indicadores Financeiros'!$B$117:$J$133,8,FALSE)*H5)-($I5*6%),2)&lt;0,0,ROUND((VLOOKUP($B$1,'Indicadores Financeiros'!$B$117:$J$133,8,FALSE)*H5)-($I5*6%),2))</f>
        <v>0</v>
      </c>
      <c r="Z5" s="221">
        <f>'Indicadores Financeiros'!$H108</f>
        <v>0</v>
      </c>
      <c r="AA5" s="223">
        <f>ROUND(L5+M5+X5+Y5+Z5,2)</f>
        <v>0</v>
      </c>
      <c r="AB5" s="224">
        <f>IFERROR(VLOOKUP($B$1,'Indicadores Financeiros'!$B$117:$J$133,7,FALSE),0)</f>
        <v>3.09E-2</v>
      </c>
      <c r="AC5" s="219">
        <f>ROUND(AA5*AB5,2)</f>
        <v>0</v>
      </c>
      <c r="AD5" s="225">
        <f>ROUND(AA5+AC5,2)</f>
        <v>0</v>
      </c>
      <c r="AE5" s="231"/>
      <c r="AG5" s="231"/>
    </row>
    <row r="6" spans="1:33" x14ac:dyDescent="0.25">
      <c r="A6" s="216">
        <v>550848</v>
      </c>
      <c r="B6" s="217" t="s">
        <v>101</v>
      </c>
      <c r="C6" s="218">
        <v>2</v>
      </c>
      <c r="D6" s="217" t="s">
        <v>125</v>
      </c>
      <c r="E6" s="217" t="s">
        <v>234</v>
      </c>
      <c r="F6" s="217" t="s">
        <v>179</v>
      </c>
      <c r="G6" s="217">
        <v>1</v>
      </c>
      <c r="H6" s="219">
        <f>'Indicadores Financeiros'!$H$74</f>
        <v>21</v>
      </c>
      <c r="I6" s="220">
        <f>VLOOKUP($C6,'Indicadores Financeiros'!$A$86:$I$91,8,FALSE)</f>
        <v>0</v>
      </c>
      <c r="J6" s="220">
        <f>VLOOKUP($C6,'Indicadores Financeiros'!$A$86:$I$91,9,FALSE)</f>
        <v>0</v>
      </c>
      <c r="K6" s="220">
        <v>0</v>
      </c>
      <c r="L6" s="221">
        <f t="shared" si="0"/>
        <v>0</v>
      </c>
      <c r="M6" s="221">
        <f>ROUND('Indicadores Financeiros'!$J$63*L6,2)</f>
        <v>0</v>
      </c>
      <c r="N6" s="221">
        <f>'Indicadores Financeiros'!$J$95</f>
        <v>0</v>
      </c>
      <c r="O6" s="221">
        <f>'Indicadores Financeiros'!$J$96</f>
        <v>0</v>
      </c>
      <c r="P6" s="221">
        <f>'Indicadores Financeiros'!$J$97</f>
        <v>0</v>
      </c>
      <c r="Q6" s="221">
        <f>'Indicadores Financeiros'!$J$98</f>
        <v>0</v>
      </c>
      <c r="R6" s="221">
        <f>'Indicadores Financeiros'!$J$99</f>
        <v>0</v>
      </c>
      <c r="S6" s="221">
        <f>'Indicadores Financeiros'!$J$100</f>
        <v>0</v>
      </c>
      <c r="T6" s="221">
        <f>'Indicadores Financeiros'!$J$101</f>
        <v>0</v>
      </c>
      <c r="U6" s="221">
        <f>'Indicadores Financeiros'!$J$102</f>
        <v>0</v>
      </c>
      <c r="V6" s="221">
        <f>ROUND('Indicadores Financeiros'!$J$103*H6,2)</f>
        <v>0</v>
      </c>
      <c r="W6" s="221">
        <f>'Indicadores Financeiros'!$J$104</f>
        <v>0</v>
      </c>
      <c r="X6" s="222">
        <f t="shared" ref="X6:X10" si="1">ROUND(SUM(N6:W6),2)</f>
        <v>0</v>
      </c>
      <c r="Y6" s="221">
        <f>IF(ROUND((VLOOKUP($B$1,'Indicadores Financeiros'!$B$117:$J$133,8,FALSE)*H6)-($I6*6%),2)&lt;0,0,ROUND((VLOOKUP($B$1,'Indicadores Financeiros'!$B$117:$J$133,8,FALSE)*H6)-($I6*6%),2))</f>
        <v>0</v>
      </c>
      <c r="Z6" s="221">
        <f>'Indicadores Financeiros'!$H109</f>
        <v>0</v>
      </c>
      <c r="AA6" s="223">
        <f t="shared" ref="AA6:AA10" si="2">ROUND(L6+M6+X6+Y6+Z6,2)</f>
        <v>0</v>
      </c>
      <c r="AB6" s="224">
        <f>IFERROR(VLOOKUP($B$1,'Indicadores Financeiros'!$B$117:$J$133,7,FALSE),0)</f>
        <v>3.09E-2</v>
      </c>
      <c r="AC6" s="219">
        <f t="shared" ref="AC6:AC10" si="3">ROUND(AA6*AB6,2)</f>
        <v>0</v>
      </c>
      <c r="AD6" s="225">
        <f t="shared" ref="AD6:AD10" si="4">ROUND(AA6+AC6,2)</f>
        <v>0</v>
      </c>
      <c r="AE6" s="231"/>
      <c r="AG6" s="231"/>
    </row>
    <row r="7" spans="1:33" x14ac:dyDescent="0.25">
      <c r="A7" s="216">
        <v>550850</v>
      </c>
      <c r="B7" s="217" t="s">
        <v>102</v>
      </c>
      <c r="C7" s="218">
        <v>3</v>
      </c>
      <c r="D7" s="217" t="s">
        <v>102</v>
      </c>
      <c r="E7" s="217" t="s">
        <v>234</v>
      </c>
      <c r="F7" s="217" t="s">
        <v>179</v>
      </c>
      <c r="G7" s="217">
        <v>1</v>
      </c>
      <c r="H7" s="219">
        <f>'Indicadores Financeiros'!$H$74</f>
        <v>21</v>
      </c>
      <c r="I7" s="220">
        <f>VLOOKUP($C7,'Indicadores Financeiros'!$A$86:$I$91,8,FALSE)</f>
        <v>0</v>
      </c>
      <c r="J7" s="220">
        <f>VLOOKUP($C7,'Indicadores Financeiros'!$A$86:$I$91,9,FALSE)</f>
        <v>0</v>
      </c>
      <c r="K7" s="220">
        <v>0</v>
      </c>
      <c r="L7" s="221">
        <f t="shared" si="0"/>
        <v>0</v>
      </c>
      <c r="M7" s="221">
        <f>ROUND('Indicadores Financeiros'!$J$63*L7,2)</f>
        <v>0</v>
      </c>
      <c r="N7" s="221">
        <f>'Indicadores Financeiros'!$J$95</f>
        <v>0</v>
      </c>
      <c r="O7" s="221">
        <f>'Indicadores Financeiros'!$J$96</f>
        <v>0</v>
      </c>
      <c r="P7" s="221">
        <f>'Indicadores Financeiros'!$J$97</f>
        <v>0</v>
      </c>
      <c r="Q7" s="221">
        <f>'Indicadores Financeiros'!$J$98</f>
        <v>0</v>
      </c>
      <c r="R7" s="221">
        <f>'Indicadores Financeiros'!$J$99</f>
        <v>0</v>
      </c>
      <c r="S7" s="221">
        <f>'Indicadores Financeiros'!$J$100</f>
        <v>0</v>
      </c>
      <c r="T7" s="221">
        <f>'Indicadores Financeiros'!$J$101</f>
        <v>0</v>
      </c>
      <c r="U7" s="221">
        <f>'Indicadores Financeiros'!$J$102</f>
        <v>0</v>
      </c>
      <c r="V7" s="221">
        <f>ROUND('Indicadores Financeiros'!$J$103*H7,2)</f>
        <v>0</v>
      </c>
      <c r="W7" s="221">
        <f>'Indicadores Financeiros'!$J$104</f>
        <v>0</v>
      </c>
      <c r="X7" s="222">
        <f t="shared" si="1"/>
        <v>0</v>
      </c>
      <c r="Y7" s="221">
        <f>IF(ROUND((VLOOKUP($B$1,'Indicadores Financeiros'!$B$117:$J$133,8,FALSE)*H7)-($I7*6%),2)&lt;0,0,ROUND((VLOOKUP($B$1,'Indicadores Financeiros'!$B$117:$J$133,8,FALSE)*H7)-($I7*6%),2))</f>
        <v>0</v>
      </c>
      <c r="Z7" s="221">
        <f>'Indicadores Financeiros'!$H110</f>
        <v>0</v>
      </c>
      <c r="AA7" s="223">
        <f t="shared" si="2"/>
        <v>0</v>
      </c>
      <c r="AB7" s="224">
        <f>IFERROR(VLOOKUP($B$1,'Indicadores Financeiros'!$B$117:$J$133,7,FALSE),0)</f>
        <v>3.09E-2</v>
      </c>
      <c r="AC7" s="219">
        <f t="shared" si="3"/>
        <v>0</v>
      </c>
      <c r="AD7" s="225">
        <f t="shared" si="4"/>
        <v>0</v>
      </c>
      <c r="AE7" s="231"/>
      <c r="AG7" s="231"/>
    </row>
    <row r="8" spans="1:33" x14ac:dyDescent="0.25">
      <c r="A8" s="216">
        <v>550849</v>
      </c>
      <c r="B8" s="217" t="s">
        <v>103</v>
      </c>
      <c r="C8" s="218">
        <v>4</v>
      </c>
      <c r="D8" s="217" t="s">
        <v>126</v>
      </c>
      <c r="E8" s="217" t="s">
        <v>234</v>
      </c>
      <c r="F8" s="217" t="s">
        <v>179</v>
      </c>
      <c r="G8" s="217">
        <v>1</v>
      </c>
      <c r="H8" s="219">
        <f>'Indicadores Financeiros'!$H$74</f>
        <v>21</v>
      </c>
      <c r="I8" s="220">
        <f>VLOOKUP($C8,'Indicadores Financeiros'!$A$86:$I$91,8,FALSE)</f>
        <v>0</v>
      </c>
      <c r="J8" s="220">
        <f>VLOOKUP($C8,'Indicadores Financeiros'!$A$86:$I$91,9,FALSE)</f>
        <v>0</v>
      </c>
      <c r="K8" s="220">
        <v>0</v>
      </c>
      <c r="L8" s="221">
        <f t="shared" si="0"/>
        <v>0</v>
      </c>
      <c r="M8" s="221">
        <f>ROUND('Indicadores Financeiros'!$J$63*L8,2)</f>
        <v>0</v>
      </c>
      <c r="N8" s="221">
        <f>'Indicadores Financeiros'!$J$95</f>
        <v>0</v>
      </c>
      <c r="O8" s="221">
        <f>'Indicadores Financeiros'!$J$96</f>
        <v>0</v>
      </c>
      <c r="P8" s="221">
        <f>'Indicadores Financeiros'!$J$97</f>
        <v>0</v>
      </c>
      <c r="Q8" s="221">
        <f>'Indicadores Financeiros'!$J$98</f>
        <v>0</v>
      </c>
      <c r="R8" s="221">
        <f>'Indicadores Financeiros'!$J$99</f>
        <v>0</v>
      </c>
      <c r="S8" s="221">
        <f>'Indicadores Financeiros'!$J$100</f>
        <v>0</v>
      </c>
      <c r="T8" s="221">
        <f>'Indicadores Financeiros'!$J$101</f>
        <v>0</v>
      </c>
      <c r="U8" s="221">
        <f>'Indicadores Financeiros'!$J$102</f>
        <v>0</v>
      </c>
      <c r="V8" s="221">
        <f>ROUND('Indicadores Financeiros'!$J$103*H8,2)</f>
        <v>0</v>
      </c>
      <c r="W8" s="221">
        <f>'Indicadores Financeiros'!$J$104</f>
        <v>0</v>
      </c>
      <c r="X8" s="222">
        <f t="shared" si="1"/>
        <v>0</v>
      </c>
      <c r="Y8" s="221">
        <f>IF(ROUND((VLOOKUP($B$1,'Indicadores Financeiros'!$B$117:$J$133,8,FALSE)*H8)-($I8*6%),2)&lt;0,0,ROUND((VLOOKUP($B$1,'Indicadores Financeiros'!$B$117:$J$133,8,FALSE)*H8)-($I8*6%),2))</f>
        <v>0</v>
      </c>
      <c r="Z8" s="221">
        <f>'Indicadores Financeiros'!$H111</f>
        <v>0</v>
      </c>
      <c r="AA8" s="223">
        <f t="shared" si="2"/>
        <v>0</v>
      </c>
      <c r="AB8" s="224">
        <f>IFERROR(VLOOKUP($B$1,'Indicadores Financeiros'!$B$117:$J$133,7,FALSE),0)</f>
        <v>3.09E-2</v>
      </c>
      <c r="AC8" s="219">
        <f t="shared" si="3"/>
        <v>0</v>
      </c>
      <c r="AD8" s="225">
        <f t="shared" si="4"/>
        <v>0</v>
      </c>
      <c r="AE8" s="231"/>
      <c r="AG8" s="231"/>
    </row>
    <row r="9" spans="1:33" x14ac:dyDescent="0.25">
      <c r="A9" s="216">
        <v>550851</v>
      </c>
      <c r="B9" s="217" t="s">
        <v>104</v>
      </c>
      <c r="C9" s="218">
        <v>5</v>
      </c>
      <c r="D9" s="217" t="s">
        <v>104</v>
      </c>
      <c r="E9" s="217" t="s">
        <v>234</v>
      </c>
      <c r="F9" s="217" t="s">
        <v>179</v>
      </c>
      <c r="G9" s="217">
        <v>1</v>
      </c>
      <c r="H9" s="219">
        <f>'Indicadores Financeiros'!$H$74</f>
        <v>21</v>
      </c>
      <c r="I9" s="220">
        <f>VLOOKUP($C9,'Indicadores Financeiros'!$A$86:$I$91,8,FALSE)</f>
        <v>0</v>
      </c>
      <c r="J9" s="220">
        <f>VLOOKUP($C9,'Indicadores Financeiros'!$A$86:$I$91,9,FALSE)</f>
        <v>0</v>
      </c>
      <c r="K9" s="220">
        <v>0</v>
      </c>
      <c r="L9" s="221">
        <f t="shared" si="0"/>
        <v>0</v>
      </c>
      <c r="M9" s="221">
        <f>ROUND('Indicadores Financeiros'!$J$63*L9,2)</f>
        <v>0</v>
      </c>
      <c r="N9" s="221">
        <f>'Indicadores Financeiros'!$J$95</f>
        <v>0</v>
      </c>
      <c r="O9" s="221">
        <f>'Indicadores Financeiros'!$J$96</f>
        <v>0</v>
      </c>
      <c r="P9" s="221">
        <f>'Indicadores Financeiros'!$J$97</f>
        <v>0</v>
      </c>
      <c r="Q9" s="221">
        <f>'Indicadores Financeiros'!$J$98</f>
        <v>0</v>
      </c>
      <c r="R9" s="221">
        <f>'Indicadores Financeiros'!$J$99</f>
        <v>0</v>
      </c>
      <c r="S9" s="221">
        <f>'Indicadores Financeiros'!$J$100</f>
        <v>0</v>
      </c>
      <c r="T9" s="221">
        <f>'Indicadores Financeiros'!$J$101</f>
        <v>0</v>
      </c>
      <c r="U9" s="221">
        <f>'Indicadores Financeiros'!$J$102</f>
        <v>0</v>
      </c>
      <c r="V9" s="221">
        <f>ROUND('Indicadores Financeiros'!$J$103*H9,2)</f>
        <v>0</v>
      </c>
      <c r="W9" s="221">
        <f>'Indicadores Financeiros'!$J$104</f>
        <v>0</v>
      </c>
      <c r="X9" s="222">
        <f t="shared" si="1"/>
        <v>0</v>
      </c>
      <c r="Y9" s="221">
        <f>IF(ROUND((VLOOKUP($B$1,'Indicadores Financeiros'!$B$117:$J$133,8,FALSE)*H9)-($I9*6%),2)&lt;0,0,ROUND((VLOOKUP($B$1,'Indicadores Financeiros'!$B$117:$J$133,8,FALSE)*H9)-($I9*6%),2))</f>
        <v>0</v>
      </c>
      <c r="Z9" s="221">
        <f>'Indicadores Financeiros'!$H112</f>
        <v>0</v>
      </c>
      <c r="AA9" s="223">
        <f t="shared" si="2"/>
        <v>0</v>
      </c>
      <c r="AB9" s="224">
        <f>IFERROR(VLOOKUP($B$1,'Indicadores Financeiros'!$B$117:$J$133,7,FALSE),0)</f>
        <v>3.09E-2</v>
      </c>
      <c r="AC9" s="219">
        <f t="shared" si="3"/>
        <v>0</v>
      </c>
      <c r="AD9" s="225">
        <f t="shared" si="4"/>
        <v>0</v>
      </c>
      <c r="AE9" s="231"/>
      <c r="AG9" s="231"/>
    </row>
    <row r="10" spans="1:33" x14ac:dyDescent="0.25">
      <c r="A10" s="216">
        <v>550730</v>
      </c>
      <c r="B10" s="217" t="s">
        <v>105</v>
      </c>
      <c r="C10" s="218">
        <v>6</v>
      </c>
      <c r="D10" s="217" t="s">
        <v>105</v>
      </c>
      <c r="E10" s="217" t="s">
        <v>234</v>
      </c>
      <c r="F10" s="217" t="s">
        <v>179</v>
      </c>
      <c r="G10" s="217">
        <v>1</v>
      </c>
      <c r="H10" s="219">
        <f>'Indicadores Financeiros'!$H$74</f>
        <v>21</v>
      </c>
      <c r="I10" s="220">
        <f>VLOOKUP($C10,'Indicadores Financeiros'!$A$86:$I$91,8,FALSE)</f>
        <v>0</v>
      </c>
      <c r="J10" s="220">
        <f>VLOOKUP($C10,'Indicadores Financeiros'!$A$86:$I$91,9,FALSE)</f>
        <v>0</v>
      </c>
      <c r="K10" s="220">
        <v>0</v>
      </c>
      <c r="L10" s="221">
        <f t="shared" si="0"/>
        <v>0</v>
      </c>
      <c r="M10" s="221">
        <f>ROUND('Indicadores Financeiros'!$J$63*L10,2)</f>
        <v>0</v>
      </c>
      <c r="N10" s="221">
        <f>'Indicadores Financeiros'!$J$95</f>
        <v>0</v>
      </c>
      <c r="O10" s="221">
        <f>'Indicadores Financeiros'!$J$96</f>
        <v>0</v>
      </c>
      <c r="P10" s="221">
        <f>'Indicadores Financeiros'!$J$97</f>
        <v>0</v>
      </c>
      <c r="Q10" s="221">
        <f>'Indicadores Financeiros'!$J$98</f>
        <v>0</v>
      </c>
      <c r="R10" s="221">
        <f>'Indicadores Financeiros'!$J$99</f>
        <v>0</v>
      </c>
      <c r="S10" s="221">
        <f>'Indicadores Financeiros'!$J$100</f>
        <v>0</v>
      </c>
      <c r="T10" s="221">
        <f>'Indicadores Financeiros'!$J$101</f>
        <v>0</v>
      </c>
      <c r="U10" s="221">
        <f>'Indicadores Financeiros'!$J$102</f>
        <v>0</v>
      </c>
      <c r="V10" s="221">
        <f>ROUND('Indicadores Financeiros'!$J$103*H10,2)</f>
        <v>0</v>
      </c>
      <c r="W10" s="221">
        <f>'Indicadores Financeiros'!$J$104</f>
        <v>0</v>
      </c>
      <c r="X10" s="222">
        <f t="shared" si="1"/>
        <v>0</v>
      </c>
      <c r="Y10" s="221">
        <f>IF(ROUND((VLOOKUP($B$1,'Indicadores Financeiros'!$B$117:$J$133,8,FALSE)*H10)-($I10*6%),2)&lt;0,0,ROUND((VLOOKUP($B$1,'Indicadores Financeiros'!$B$117:$J$133,8,FALSE)*H10)-($I10*6%),2))</f>
        <v>0</v>
      </c>
      <c r="Z10" s="221">
        <f>'Indicadores Financeiros'!$H113</f>
        <v>0</v>
      </c>
      <c r="AA10" s="223">
        <f t="shared" si="2"/>
        <v>0</v>
      </c>
      <c r="AB10" s="224">
        <f>IFERROR(VLOOKUP($B$1,'Indicadores Financeiros'!$B$117:$J$133,7,FALSE),0)</f>
        <v>3.09E-2</v>
      </c>
      <c r="AC10" s="219">
        <f t="shared" si="3"/>
        <v>0</v>
      </c>
      <c r="AD10" s="225">
        <f t="shared" si="4"/>
        <v>0</v>
      </c>
      <c r="AE10" s="231"/>
      <c r="AG10" s="231"/>
    </row>
    <row r="12" spans="1:33" x14ac:dyDescent="0.25">
      <c r="K12" s="239"/>
    </row>
  </sheetData>
  <sheetProtection algorithmName="SHA-512" hashValue="emzHJOOnTVbJa+iCdqyH2yjJLD0QZuH1UhsfIamPzKd+aMop4Zfbi8f306zrW31ePbvyLtmMHFHNWVarcsES0w==" saltValue="IEvmZ1edZsh+T0qnNYodGA==" spinCount="100000" sheet="1" objects="1" scenarios="1"/>
  <autoFilter ref="A4:AD10" xr:uid="{00000000-0009-0000-0000-000006000000}"/>
  <mergeCells count="19">
    <mergeCell ref="A3:A4"/>
    <mergeCell ref="B3:B4"/>
    <mergeCell ref="D3:D4"/>
    <mergeCell ref="C3:C4"/>
    <mergeCell ref="E3:E4"/>
    <mergeCell ref="F3:F4"/>
    <mergeCell ref="AD3:AD4"/>
    <mergeCell ref="L3:L4"/>
    <mergeCell ref="Y3:Y4"/>
    <mergeCell ref="Z3:Z4"/>
    <mergeCell ref="N3:X3"/>
    <mergeCell ref="AA3:AA4"/>
    <mergeCell ref="AB3:AC3"/>
    <mergeCell ref="J3:J4"/>
    <mergeCell ref="I3:I4"/>
    <mergeCell ref="H3:H4"/>
    <mergeCell ref="M3:M4"/>
    <mergeCell ref="G3:G4"/>
    <mergeCell ref="K3:K4"/>
  </mergeCells>
  <printOptions horizontalCentered="1"/>
  <pageMargins left="0.31496062992125984" right="0.15748031496062992" top="0.6692913385826772" bottom="0.82677165354330717" header="0.23622047244094491" footer="0.27559055118110237"/>
  <pageSetup paperSize="9" scale="28" orientation="landscape" r:id="rId1"/>
  <headerFooter>
    <oddHeader>&amp;C&amp;"-,Negrito"Planilha de Composição de Custos</oddHeader>
    <oddFooter>&amp;C&amp;P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'Indicadores Financeiros'!$B$117:$B$133</xm:f>
          </x14:formula1>
          <xm:sqref>B1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E7BB24C4-9B22-4F96-9A6D-EDE529FBF5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661E01-204B-4E75-927F-D0A2B9B614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1877D3-443A-44B7-9455-6EFE234A84FF}">
  <ds:schemaRefs>
    <ds:schemaRef ds:uri="http://schemas.microsoft.com/office/2006/metadata/properties"/>
    <ds:schemaRef ds:uri="http://schemas.microsoft.com/office/infopath/2007/PartnerControls"/>
    <ds:schemaRef ds:uri="25a0eb21-4c73-484f-900e-07f062c08868"/>
    <ds:schemaRef ds:uri="6b7c8730-a88d-4646-adae-a7acf4fe76de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9</vt:i4>
      </vt:variant>
    </vt:vector>
  </HeadingPairs>
  <TitlesOfParts>
    <vt:vector size="17" baseType="lpstr">
      <vt:lpstr>Home</vt:lpstr>
      <vt:lpstr>Dados Cadastrais</vt:lpstr>
      <vt:lpstr>Indicadores Financeiros</vt:lpstr>
      <vt:lpstr>Relatório Custo</vt:lpstr>
      <vt:lpstr>Custo  Resumido</vt:lpstr>
      <vt:lpstr>Custo  Resumido por local</vt:lpstr>
      <vt:lpstr>Custo por Função</vt:lpstr>
      <vt:lpstr>Tabela de Códigos e Valores</vt:lpstr>
      <vt:lpstr>'Custo  Resumido'!Area_de_impressao</vt:lpstr>
      <vt:lpstr>'Custo  Resumido por local'!Area_de_impressao</vt:lpstr>
      <vt:lpstr>'Custo por Função'!Area_de_impressao</vt:lpstr>
      <vt:lpstr>'Dados Cadastrais'!Area_de_impressao</vt:lpstr>
      <vt:lpstr>'Indicadores Financeiros'!Area_de_impressao</vt:lpstr>
      <vt:lpstr>'Relatório Custo'!Area_de_impressao</vt:lpstr>
      <vt:lpstr>'Tabela de Códigos e Valores'!Area_de_impressao</vt:lpstr>
      <vt:lpstr>'Relatório Custo'!Titulos_de_impressao</vt:lpstr>
      <vt:lpstr>'Tabela de Códigos e Valores'!Titulos_de_impressao</vt:lpstr>
    </vt:vector>
  </TitlesOfParts>
  <Manager/>
  <Company>Tribunal de Justiça do Estado de São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imgaem</dc:creator>
  <cp:keywords/>
  <dc:description/>
  <cp:lastModifiedBy>MARCELLO YOSHIKAZU YOKOMISO</cp:lastModifiedBy>
  <cp:revision/>
  <cp:lastPrinted>2024-11-24T20:33:50Z</cp:lastPrinted>
  <dcterms:created xsi:type="dcterms:W3CDTF">2016-04-25T14:08:48Z</dcterms:created>
  <dcterms:modified xsi:type="dcterms:W3CDTF">2024-11-25T11:59:10Z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2271443d-021a-4059-a5f4-c381df56440e</vt:lpwstr>
  </property>
  <property fmtid="{D5CDD505-2E9C-101B-9397-08002B2CF9AE}" pid="4" name="MediaServiceImageTags">
    <vt:lpwstr/>
  </property>
</Properties>
</file>

<file path=userCustomization/customUI.xml><?xml version="1.0" encoding="utf-8"?>
<mso:customUI xmlns:mso="http://schemas.microsoft.com/office/2006/01/customui">
  <mso:ribbon>
    <mso:qat>
      <mso:documentControls>
        <mso:control idQ="mso:FileLinksToFiles" visible="true"/>
      </mso:documentControls>
    </mso:qat>
  </mso:ribbon>
</mso:customUI>
</file>